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13" r:id="rId1"/>
    <sheet name="Sheet2 (2)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<sst xmlns="http://schemas.openxmlformats.org/spreadsheetml/2006/main" count="2528" uniqueCount="1135">
  <si>
    <t>怀化高新区2024年第一季度企业信息一览表</t>
  </si>
  <si>
    <t>序号</t>
  </si>
  <si>
    <t>企业名称</t>
  </si>
  <si>
    <t>统一社会信用代码</t>
  </si>
  <si>
    <t>经营情况</t>
  </si>
  <si>
    <t>企业类型</t>
  </si>
  <si>
    <t>产业链分类</t>
  </si>
  <si>
    <t>产业链链长</t>
  </si>
  <si>
    <t>入园时间</t>
  </si>
  <si>
    <t>入规时间</t>
  </si>
  <si>
    <t>包保部门</t>
  </si>
  <si>
    <t>主要产品</t>
  </si>
  <si>
    <t>主要原材料</t>
  </si>
  <si>
    <t>物流信息</t>
  </si>
  <si>
    <t>企业改扩产情况表</t>
  </si>
  <si>
    <t>厂房性质</t>
  </si>
  <si>
    <t>产值情况（万元）</t>
  </si>
  <si>
    <t>税收情况（万元）</t>
  </si>
  <si>
    <t>用电情况（万度）</t>
  </si>
  <si>
    <t>用工人数
(个)</t>
  </si>
  <si>
    <t>天然气m³</t>
  </si>
  <si>
    <t>备注</t>
  </si>
  <si>
    <t>包保领导</t>
  </si>
  <si>
    <t>包保责任人</t>
  </si>
  <si>
    <t>企业联系人及联系电话</t>
  </si>
  <si>
    <t>原材料名称</t>
  </si>
  <si>
    <t>供应商</t>
  </si>
  <si>
    <t>产地</t>
  </si>
  <si>
    <t>年采购价值</t>
  </si>
  <si>
    <t>货物名称</t>
  </si>
  <si>
    <t>起运地</t>
  </si>
  <si>
    <t>目的地</t>
  </si>
  <si>
    <t>运输方式（公、铁、空、海）</t>
  </si>
  <si>
    <t>年物流费用（万元）</t>
  </si>
  <si>
    <t>合作公司</t>
  </si>
  <si>
    <t>项目名称</t>
  </si>
  <si>
    <t>新增投资（万元）</t>
  </si>
  <si>
    <t>预计年新增产值
（万元）</t>
  </si>
  <si>
    <t>预计实现税收
（万元）</t>
  </si>
  <si>
    <t>具体项目内容</t>
  </si>
  <si>
    <t>总面积</t>
  </si>
  <si>
    <t>租赁</t>
  </si>
  <si>
    <t>自建</t>
  </si>
  <si>
    <t>上年产值</t>
  </si>
  <si>
    <t>本年已完成产值</t>
  </si>
  <si>
    <t>本年预计产值</t>
  </si>
  <si>
    <t>本年产值完成进度%</t>
  </si>
  <si>
    <t>本年第一季度</t>
  </si>
  <si>
    <t>上年第一季度</t>
  </si>
  <si>
    <t>产值增速%</t>
  </si>
  <si>
    <t>本年第一季度税收</t>
  </si>
  <si>
    <t>上年第一季度税收</t>
  </si>
  <si>
    <t>税收增速%</t>
  </si>
  <si>
    <t>本年第一季度用电</t>
  </si>
  <si>
    <t>上年第一季度用电</t>
  </si>
  <si>
    <t>用电增速%</t>
  </si>
  <si>
    <t>占地面积</t>
  </si>
  <si>
    <t>建筑面积</t>
  </si>
  <si>
    <t>怀化高新区2024年（1-3月）企业信息一览表</t>
  </si>
  <si>
    <r>
      <rPr>
        <b/>
        <sz val="13"/>
        <rFont val="仿宋"/>
        <charset val="134"/>
      </rPr>
      <t>天然气m</t>
    </r>
    <r>
      <rPr>
        <b/>
        <sz val="13"/>
        <rFont val="宋体"/>
        <charset val="134"/>
      </rPr>
      <t>³</t>
    </r>
  </si>
  <si>
    <t>2023年产值</t>
  </si>
  <si>
    <t>2024年已完成产值</t>
  </si>
  <si>
    <t>2024年预计产值</t>
  </si>
  <si>
    <t>2024年产值完成进度%</t>
  </si>
  <si>
    <t>2024年1-3月</t>
  </si>
  <si>
    <t>2023年1-3月</t>
  </si>
  <si>
    <t>增速%</t>
  </si>
  <si>
    <t>湖南正清制药集团股份有限公司</t>
  </si>
  <si>
    <t>91431200183808108W</t>
  </si>
  <si>
    <t>正常经营</t>
  </si>
  <si>
    <t>规上</t>
  </si>
  <si>
    <t>现代医药健康产业链</t>
  </si>
  <si>
    <t>滕建华</t>
  </si>
  <si>
    <t>2014年</t>
  </si>
  <si>
    <t>财政局</t>
  </si>
  <si>
    <t>杨美云15211521717
黄智奇17398718577</t>
  </si>
  <si>
    <t>吴飞驰13975156288</t>
  </si>
  <si>
    <t>正清风痛宁系列、清热解毒系列、灵芝口服液系列、鱼腥草系列</t>
  </si>
  <si>
    <t>青风藤</t>
  </si>
  <si>
    <t>溆浦俞龙、陕西宣博、陕西永嘉</t>
  </si>
  <si>
    <t>陕西、湖北</t>
  </si>
  <si>
    <t>/</t>
  </si>
  <si>
    <t>羟丙甲纤维素</t>
  </si>
  <si>
    <t>卡陆康</t>
  </si>
  <si>
    <t>进口物料，美国</t>
  </si>
  <si>
    <t>预胶化淀粉</t>
  </si>
  <si>
    <t>药用乙醇</t>
  </si>
  <si>
    <t>怀化利丰、长沙大江</t>
  </si>
  <si>
    <t>吉林、广西</t>
  </si>
  <si>
    <t>金银花</t>
  </si>
  <si>
    <t>溆浦俞龙、亳州精草、湖南五溪</t>
  </si>
  <si>
    <t>山东平邑、河北巨鹿等</t>
  </si>
  <si>
    <t>龙胆</t>
  </si>
  <si>
    <t>亳州精草</t>
  </si>
  <si>
    <t>辽宁等</t>
  </si>
  <si>
    <t>连翘</t>
  </si>
  <si>
    <t>山西振东</t>
  </si>
  <si>
    <t>山西绛县等</t>
  </si>
  <si>
    <t>灵芝</t>
  </si>
  <si>
    <t>溆浦俞龙</t>
  </si>
  <si>
    <t>山东冠县等</t>
  </si>
  <si>
    <t>鱼腥草</t>
  </si>
  <si>
    <t>中方绿色田野合作社</t>
  </si>
  <si>
    <t>中方新建</t>
  </si>
  <si>
    <t>湖南省德达医疗技术有限公司</t>
  </si>
  <si>
    <t>91431200MABRUAE608</t>
  </si>
  <si>
    <t>2022年</t>
  </si>
  <si>
    <t>谢  辉13647450401
粟  雪13407456505</t>
  </si>
  <si>
    <t>李志勇18932199789</t>
  </si>
  <si>
    <t>家用保健型氧气机、家庭用医用制氧机、模块化医疗机构用分子筛制氧系统、高原弥散式制氧机、车载旅游军用便携式制氧机。</t>
  </si>
  <si>
    <t>分子筛</t>
  </si>
  <si>
    <t>上海恒业微晶材料科技股份有限公司</t>
  </si>
  <si>
    <t>上海市</t>
  </si>
  <si>
    <t>压缩机</t>
  </si>
  <si>
    <t>深圳联创机电有限公司</t>
  </si>
  <si>
    <t>深圳市</t>
  </si>
  <si>
    <t>PCBA</t>
  </si>
  <si>
    <t>深圳和泰云智能科技有限公司</t>
  </si>
  <si>
    <t>台州宝乾机电股份有限公司</t>
  </si>
  <si>
    <t>浙江玉环市</t>
  </si>
  <si>
    <t>东莞精捷瑞达机电有限公司</t>
  </si>
  <si>
    <t>东莞市</t>
  </si>
  <si>
    <t>湖南天骑生物科技有限公司</t>
  </si>
  <si>
    <t>9143120035165687X4</t>
  </si>
  <si>
    <t>2019年</t>
  </si>
  <si>
    <t>2023年</t>
  </si>
  <si>
    <t>洪  盖15115285278
肖秋霞15974016321</t>
  </si>
  <si>
    <t>凌燕 
19145988037</t>
  </si>
  <si>
    <t>试剂盒和染色液 、定制式止鼾器、制片机</t>
  </si>
  <si>
    <t>牙胶片</t>
  </si>
  <si>
    <t>上海复星</t>
  </si>
  <si>
    <t>德国</t>
  </si>
  <si>
    <t>夹层杯</t>
  </si>
  <si>
    <t>慈溪市腾飞电子器材厂</t>
  </si>
  <si>
    <t>浙江</t>
  </si>
  <si>
    <t>碱性品红</t>
  </si>
  <si>
    <t>怀化科之源化玻仪器有限公司</t>
  </si>
  <si>
    <t>湖南</t>
  </si>
  <si>
    <t>湖南五溪药业有限公司</t>
  </si>
  <si>
    <t>91431200MA7G8XEX7U</t>
  </si>
  <si>
    <t>2024年</t>
  </si>
  <si>
    <t>张家铭17365786887
姚果果18974525469</t>
  </si>
  <si>
    <t>李志国18942050001</t>
  </si>
  <si>
    <t>中草药（涉及300余品种、700余种规格）</t>
  </si>
  <si>
    <t>各种中药材原料</t>
  </si>
  <si>
    <t>保密</t>
  </si>
  <si>
    <t>全国各地（贵州、邵阳）</t>
  </si>
  <si>
    <t>湖南兴怀新材料科技有限公司</t>
  </si>
  <si>
    <t>91431200MA4TC4MB7J</t>
  </si>
  <si>
    <t>新型显示产业链</t>
  </si>
  <si>
    <t>郑紫庭</t>
  </si>
  <si>
    <t>2021年</t>
  </si>
  <si>
    <t>内审法务专项工作</t>
  </si>
  <si>
    <t>向  华
郑紫庭</t>
  </si>
  <si>
    <t>肖 锋137629072127</t>
  </si>
  <si>
    <t>宋述远18653347647</t>
  </si>
  <si>
    <t>盖板玻璃</t>
  </si>
  <si>
    <t>石英砂</t>
  </si>
  <si>
    <t>九江杰壤矿业有限公司、湖南鸿新实业有限</t>
  </si>
  <si>
    <t>江西九江、湖南溆浦</t>
  </si>
  <si>
    <t>碳酸钠</t>
  </si>
  <si>
    <t>湖南轻盐宏创商贸公司</t>
  </si>
  <si>
    <t>氧化铝</t>
  </si>
  <si>
    <t>中浦供应链管理有限公司</t>
  </si>
  <si>
    <t>重庆</t>
  </si>
  <si>
    <t>怀化嘉业电子科技有限公司</t>
  </si>
  <si>
    <t>91431200MA7CD9D41M</t>
  </si>
  <si>
    <t>杨小英13307450077</t>
  </si>
  <si>
    <t>龚丽华19359752695</t>
  </si>
  <si>
    <t>LCD液晶显示屏，手机触摸屏</t>
  </si>
  <si>
    <t>液晶显示屏</t>
  </si>
  <si>
    <t>深圳三普辉腾电子有限公司</t>
  </si>
  <si>
    <t>深圳</t>
  </si>
  <si>
    <t>集成电路板</t>
  </si>
  <si>
    <t>集成电路</t>
  </si>
  <si>
    <t>湖南一触智能科技有限公司</t>
  </si>
  <si>
    <t>91431200MABW81H00N</t>
  </si>
  <si>
    <t>周  英18674593721</t>
  </si>
  <si>
    <t>向宋军18376633778</t>
  </si>
  <si>
    <t>台式电脑、笔记本电脑、平板电脑、车载导航等</t>
  </si>
  <si>
    <t>玻璃</t>
  </si>
  <si>
    <t>新浦</t>
  </si>
  <si>
    <t>河南</t>
  </si>
  <si>
    <t>兴怀</t>
  </si>
  <si>
    <t>IC</t>
  </si>
  <si>
    <t>承亿</t>
  </si>
  <si>
    <t>湖南久发光电科技有限公司</t>
  </si>
  <si>
    <t>91431200MA7NE28Q6C</t>
  </si>
  <si>
    <t>易宗岑18007451001
黄智奇17398718577</t>
  </si>
  <si>
    <t>卢久发18681527306</t>
  </si>
  <si>
    <t>光电子器件制造</t>
  </si>
  <si>
    <t>河南旭阳光电科技有限公司</t>
  </si>
  <si>
    <t>其他辅料</t>
  </si>
  <si>
    <t>各地</t>
  </si>
  <si>
    <t>广东</t>
  </si>
  <si>
    <t>湖南合利来智慧显示科技有限公司</t>
  </si>
  <si>
    <t>91431200MA4PUTMN8C</t>
  </si>
  <si>
    <t>2018年</t>
  </si>
  <si>
    <t>综合行政执法大队</t>
  </si>
  <si>
    <t>吕轶雄</t>
  </si>
  <si>
    <t xml:space="preserve">夏红平13574590321
杨慧媛17375927722      </t>
  </si>
  <si>
    <t>舒  灿18923707152</t>
  </si>
  <si>
    <t>显示器件生产</t>
  </si>
  <si>
    <t>PCB板</t>
  </si>
  <si>
    <t>深圳市美奥迪科技有限公司</t>
  </si>
  <si>
    <t>洁净平板灯</t>
  </si>
  <si>
    <t>中山市华擎照明有限公司</t>
  </si>
  <si>
    <t>中山市</t>
  </si>
  <si>
    <t>红灯</t>
  </si>
  <si>
    <t>深圳市开源电子有限公司</t>
  </si>
  <si>
    <t>电源</t>
  </si>
  <si>
    <t>深圳市兰科光电科技有限公司</t>
  </si>
  <si>
    <t>湖南兆湘光电高端装备研究院有限公司</t>
  </si>
  <si>
    <t>91431200MA7DRM5007</t>
  </si>
  <si>
    <t>停产</t>
  </si>
  <si>
    <t>无</t>
  </si>
  <si>
    <t>湖南骏泰新材料科技有限责任公司</t>
  </si>
  <si>
    <t>91431200790308615P</t>
  </si>
  <si>
    <t>生物基新材料产业链</t>
  </si>
  <si>
    <t>2006年</t>
  </si>
  <si>
    <t>2020年</t>
  </si>
  <si>
    <t>平安创建和就业服务专项工作</t>
  </si>
  <si>
    <t>向  华
吕轶雄</t>
  </si>
  <si>
    <t>罗明辉15367572020</t>
  </si>
  <si>
    <t>陈  福18073087999</t>
  </si>
  <si>
    <t>溶解浆、文化浆</t>
  </si>
  <si>
    <t>桉、松木片</t>
  </si>
  <si>
    <t>柳州市旭腾木业有限公司</t>
  </si>
  <si>
    <t>广西柳州</t>
  </si>
  <si>
    <t>南宁科林经贸有限公司</t>
  </si>
  <si>
    <t>岳阳福创物贸有限公司</t>
  </si>
  <si>
    <t>云南楚雄</t>
  </si>
  <si>
    <t>湖南骏泰生物质发电有限责任公司</t>
  </si>
  <si>
    <t>914312005676800945</t>
  </si>
  <si>
    <t>2011年</t>
  </si>
  <si>
    <t>生物质发电</t>
  </si>
  <si>
    <t>木渣</t>
  </si>
  <si>
    <t>岳阳市旺利木材经营有限公司</t>
  </si>
  <si>
    <t>贵州、湖南</t>
  </si>
  <si>
    <t>中方县中和木材有限公司</t>
  </si>
  <si>
    <t>湖南贵州</t>
  </si>
  <si>
    <t>怀化市资盛木业有限公司</t>
  </si>
  <si>
    <t>91431200MA4LUTTU60</t>
  </si>
  <si>
    <t>姚沅胜13874402415</t>
  </si>
  <si>
    <t>游  犇18684799888</t>
  </si>
  <si>
    <t>木块</t>
  </si>
  <si>
    <t>木材</t>
  </si>
  <si>
    <t>广西、贵州</t>
  </si>
  <si>
    <t>湖南乔伟生态科技新材料股份有限公司</t>
  </si>
  <si>
    <t>91431200MA4L73DG3G</t>
  </si>
  <si>
    <t>2016年</t>
  </si>
  <si>
    <t>2017年</t>
  </si>
  <si>
    <t xml:space="preserve">唐憬峰18374538068
黄碧成18674517995      </t>
  </si>
  <si>
    <t>龚乔兵13787535199</t>
  </si>
  <si>
    <t>生态板、全屋定制产品</t>
  </si>
  <si>
    <t>饰面纸</t>
  </si>
  <si>
    <t>佳饰家新材料有限公司</t>
  </si>
  <si>
    <t>贵州</t>
  </si>
  <si>
    <t>湖南寰宇新材料科技股份有限公司</t>
  </si>
  <si>
    <t>9143120033842568XD</t>
  </si>
  <si>
    <t>2015年</t>
  </si>
  <si>
    <t>叶  晴15096226500
李  辉17711756602</t>
  </si>
  <si>
    <t>周炸新15576573333</t>
  </si>
  <si>
    <t>人造板、产业用纺织成品、服装</t>
  </si>
  <si>
    <t>布料</t>
  </si>
  <si>
    <t>浩博</t>
  </si>
  <si>
    <t>江苏</t>
  </si>
  <si>
    <t>花剪子</t>
  </si>
  <si>
    <t>91431221MA4PAGE47G</t>
  </si>
  <si>
    <t>办公室</t>
  </si>
  <si>
    <t>邓邵洁13607418989
杨海余18774581127</t>
  </si>
  <si>
    <t>卢启平15874599233</t>
  </si>
  <si>
    <t>骏泰木材原料</t>
  </si>
  <si>
    <t>单板皮</t>
  </si>
  <si>
    <t>个人收购</t>
  </si>
  <si>
    <t>中方县</t>
  </si>
  <si>
    <t>枝丫</t>
  </si>
  <si>
    <t>松边皮</t>
  </si>
  <si>
    <t>杉边皮</t>
  </si>
  <si>
    <t>湖南金益环保股份有限公司</t>
  </si>
  <si>
    <t>91431200661668665P</t>
  </si>
  <si>
    <t>高端装备制造产业链</t>
  </si>
  <si>
    <t>张  捍</t>
  </si>
  <si>
    <t>2013年</t>
  </si>
  <si>
    <t>科学技术局</t>
  </si>
  <si>
    <t>刘  俊19974582333</t>
  </si>
  <si>
    <t>彭  丽18974576570</t>
  </si>
  <si>
    <t>污水处理技术输出、污水处理运营服务、环保专用设备制造</t>
  </si>
  <si>
    <t>钢材</t>
  </si>
  <si>
    <t>市场零星采购</t>
  </si>
  <si>
    <t>湖南诚路管业科技有限公司</t>
  </si>
  <si>
    <t>91431200MA4PC90U2Q</t>
  </si>
  <si>
    <t>安置专项</t>
  </si>
  <si>
    <t>杨  波13874472888</t>
  </si>
  <si>
    <t>尹天宝18075987785</t>
  </si>
  <si>
    <t>PE给水管、复合型钢丝骨架管</t>
  </si>
  <si>
    <t>聚乙烯</t>
  </si>
  <si>
    <t>中国石油天然气股份有限公司西南化工销售分公司、怀化市盛兴贸易有限公司、湖南意风环保科技有限公司</t>
  </si>
  <si>
    <t>成都、广州</t>
  </si>
  <si>
    <t>怀化宝汇报废汽车回收拆解有限公司</t>
  </si>
  <si>
    <t>91431200MA4P7TL753</t>
  </si>
  <si>
    <t>市场监管局直属一局</t>
  </si>
  <si>
    <t>唐  勇15115160909</t>
  </si>
  <si>
    <t>骆自强18974545551</t>
  </si>
  <si>
    <t>废金属、废塑料等</t>
  </si>
  <si>
    <t>汽车回收</t>
  </si>
  <si>
    <t>零散</t>
  </si>
  <si>
    <t>湖南卫兵智能科技有限公司</t>
  </si>
  <si>
    <t>91431200MA4P943X6W</t>
  </si>
  <si>
    <t>财评专项工作</t>
  </si>
  <si>
    <t>聂友芳13787451769</t>
  </si>
  <si>
    <t>范卫兵15274564857</t>
  </si>
  <si>
    <t>车牌识别一体机、道闸、岗亭、人行通道闸等</t>
  </si>
  <si>
    <t>不锈钢</t>
  </si>
  <si>
    <t>佛山市力盛不锈钢</t>
  </si>
  <si>
    <t>佛山</t>
  </si>
  <si>
    <t>镀锌板、铁板、铝材</t>
  </si>
  <si>
    <t>湖南天通钢材</t>
  </si>
  <si>
    <t>长沙、山东等地</t>
  </si>
  <si>
    <t>印制电路板、摄像头</t>
  </si>
  <si>
    <t>成都臻识科技、杭州海康等</t>
  </si>
  <si>
    <t>广州深圳杭州成都等地</t>
  </si>
  <si>
    <t>湖南勇利钢结构有限公司</t>
  </si>
  <si>
    <t>91431200554901468H</t>
  </si>
  <si>
    <t>2010年</t>
  </si>
  <si>
    <t>夏建良15074585083</t>
  </si>
  <si>
    <t>谭  勇18274501877</t>
  </si>
  <si>
    <t>钢构件</t>
  </si>
  <si>
    <t>恩瑞、荣鑫</t>
  </si>
  <si>
    <t>长沙、娄底</t>
  </si>
  <si>
    <t>焊材</t>
  </si>
  <si>
    <t>湘楚、磊航</t>
  </si>
  <si>
    <t>怀化</t>
  </si>
  <si>
    <t>油漆</t>
  </si>
  <si>
    <t>南舟</t>
  </si>
  <si>
    <t>湘潭</t>
  </si>
  <si>
    <t>气体</t>
  </si>
  <si>
    <t>龙形</t>
  </si>
  <si>
    <t>湖南创佳数控机床有限公司</t>
  </si>
  <si>
    <t>91431200MA4QNTM537</t>
  </si>
  <si>
    <t>彭  鹏13974520269
周小东13607410344</t>
  </si>
  <si>
    <t>易  刚15768398806</t>
  </si>
  <si>
    <t>数控机床</t>
  </si>
  <si>
    <t>钢板</t>
  </si>
  <si>
    <t>怀化河西市场</t>
  </si>
  <si>
    <t>山东</t>
  </si>
  <si>
    <t>铸件</t>
  </si>
  <si>
    <t>森禾</t>
  </si>
  <si>
    <t>湖南宁乡</t>
  </si>
  <si>
    <t>智能系统</t>
  </si>
  <si>
    <t>三菱</t>
  </si>
  <si>
    <t>日本</t>
  </si>
  <si>
    <t>怀化易泰环保工程有限公司</t>
  </si>
  <si>
    <t>91431200MA4PACY6X7</t>
  </si>
  <si>
    <t>市生态环境局高新区分局</t>
  </si>
  <si>
    <t>张  吾15875275467</t>
  </si>
  <si>
    <t>刘  勇17711751638</t>
  </si>
  <si>
    <t>沥青混凝土</t>
  </si>
  <si>
    <t>沥青</t>
  </si>
  <si>
    <t>湖南省公路物资有限公司</t>
  </si>
  <si>
    <t>长沙</t>
  </si>
  <si>
    <t>碎石</t>
  </si>
  <si>
    <t>个体户</t>
  </si>
  <si>
    <t>金升阳（怀化）科技有限公司</t>
  </si>
  <si>
    <t>91431200580946678E</t>
  </si>
  <si>
    <t>电子元器件产业链</t>
  </si>
  <si>
    <t>高新技术和产业发展局</t>
  </si>
  <si>
    <t>高源江</t>
  </si>
  <si>
    <t>潘佳春18774562162</t>
  </si>
  <si>
    <t>杨  韬18273840215</t>
  </si>
  <si>
    <t>电源模块</t>
  </si>
  <si>
    <t>工业酒精</t>
  </si>
  <si>
    <t>怀化同心圆</t>
  </si>
  <si>
    <t>二氯甲烷</t>
  </si>
  <si>
    <t>湖南德宏电力科技有限公司</t>
  </si>
  <si>
    <t>914312003207178367</t>
  </si>
  <si>
    <t>胡迈午</t>
  </si>
  <si>
    <t>贺茹熙15974023666</t>
  </si>
  <si>
    <t>王定军13378929555</t>
  </si>
  <si>
    <t>高低压配电柜，箱式变电站，动力柜，配电箱，户外开闭所</t>
  </si>
  <si>
    <t>板材</t>
  </si>
  <si>
    <t>湖南地球村供应链有限公司</t>
  </si>
  <si>
    <t>铜排</t>
  </si>
  <si>
    <t>江西华鑫金属制造有限公司</t>
  </si>
  <si>
    <t>江西</t>
  </si>
  <si>
    <t>高低压断路器</t>
  </si>
  <si>
    <t>德力西电气</t>
  </si>
  <si>
    <t>湖南湘鹤集团电缆科技股份有限公司</t>
  </si>
  <si>
    <t>91431200188936459G</t>
  </si>
  <si>
    <t>宗  钲18674501705</t>
  </si>
  <si>
    <t>王茂卿13974578888</t>
  </si>
  <si>
    <t>电线电缆</t>
  </si>
  <si>
    <t>铜杆</t>
  </si>
  <si>
    <t>江西建鑫铜业</t>
  </si>
  <si>
    <t>铝杆</t>
  </si>
  <si>
    <t>广西信发铝业</t>
  </si>
  <si>
    <t>广西</t>
  </si>
  <si>
    <t>树脂粉</t>
  </si>
  <si>
    <t>中石化浙江分公司</t>
  </si>
  <si>
    <t>怀化市富科科技有限公司</t>
  </si>
  <si>
    <t>91431200MABQUUF44G</t>
  </si>
  <si>
    <t>黄  强18670727093</t>
  </si>
  <si>
    <t>李  敢13927338928</t>
  </si>
  <si>
    <t>冲压件</t>
  </si>
  <si>
    <t>晟科</t>
  </si>
  <si>
    <t>东莞</t>
  </si>
  <si>
    <t>铝材</t>
  </si>
  <si>
    <t>盛余</t>
  </si>
  <si>
    <t>怀化市银科智能科技有限公司</t>
  </si>
  <si>
    <t>91431200MA7D04LU1Y</t>
  </si>
  <si>
    <t>杨海平</t>
  </si>
  <si>
    <t>赵亮宇18627455175
曾玉蓉15115227777</t>
  </si>
  <si>
    <t>喻泽华17773145925</t>
  </si>
  <si>
    <t>智能门锁、智能硬件、智慧公交、充电桩、5G手机、手机配件数码产品和AIOT系统云平台</t>
  </si>
  <si>
    <t>塑胶料</t>
  </si>
  <si>
    <t>山东、广东</t>
  </si>
  <si>
    <t>五金料</t>
  </si>
  <si>
    <t>山东、浙江</t>
  </si>
  <si>
    <t>电子元器件</t>
  </si>
  <si>
    <t>铜丝</t>
  </si>
  <si>
    <t>湖南百曜光电有限公司</t>
  </si>
  <si>
    <t>91431281MA4RXL0H5A</t>
  </si>
  <si>
    <t>杨成莉13607450158</t>
  </si>
  <si>
    <t>翟少华13922816821</t>
  </si>
  <si>
    <t>手机镜头</t>
  </si>
  <si>
    <t>黑料</t>
  </si>
  <si>
    <t>大研智能机器人（怀化）有限公司</t>
  </si>
  <si>
    <t>91431200MA7HNK0N3F</t>
  </si>
  <si>
    <t>向  华</t>
  </si>
  <si>
    <t>潘  凯13627459900</t>
  </si>
  <si>
    <t>张  贵13736093763
肖大放18024448494</t>
  </si>
  <si>
    <t>工业机器人</t>
  </si>
  <si>
    <t>谐波减速机</t>
  </si>
  <si>
    <t>中时达</t>
  </si>
  <si>
    <t>电机</t>
  </si>
  <si>
    <t>凯邦</t>
  </si>
  <si>
    <t>珠海</t>
  </si>
  <si>
    <t>五金压铸件</t>
  </si>
  <si>
    <t>灏翊</t>
  </si>
  <si>
    <t>机械配件</t>
  </si>
  <si>
    <t>惠电</t>
  </si>
  <si>
    <t>湖南昱文科技有限公司</t>
  </si>
  <si>
    <t>91431200MA7J0KPK4A</t>
  </si>
  <si>
    <t>招商合作局</t>
  </si>
  <si>
    <t>王  静18874500660</t>
  </si>
  <si>
    <t>张家松18874045888</t>
  </si>
  <si>
    <t>石墨及碳素制品制造</t>
  </si>
  <si>
    <t>铋锭</t>
  </si>
  <si>
    <t>靖远高能环境新材料有限公司</t>
  </si>
  <si>
    <t>甘肃省白银市</t>
  </si>
  <si>
    <t>永兴和盛环保科技有限公司</t>
  </si>
  <si>
    <t>湖南省郴州市</t>
  </si>
  <si>
    <t>CWA-002</t>
  </si>
  <si>
    <t>青岛福金石墨有限公司</t>
  </si>
  <si>
    <t>山东省青岛市</t>
  </si>
  <si>
    <t>CWA-008</t>
  </si>
  <si>
    <t>湖南锡矿山闪星锑业进出口有限公司</t>
  </si>
  <si>
    <t>湖南省冷水江市</t>
  </si>
  <si>
    <t>湖南昱烯瓴新材料有限公司</t>
  </si>
  <si>
    <t>91431200MA4T4AAH28</t>
  </si>
  <si>
    <t>聚合物正负极材料</t>
  </si>
  <si>
    <t>三氯化锑</t>
  </si>
  <si>
    <t>湖南昱方科技有限公司</t>
  </si>
  <si>
    <t>湖南省长沙市</t>
  </si>
  <si>
    <t>二氧化钛</t>
  </si>
  <si>
    <t>仙桃市中星电子材料有限公司</t>
  </si>
  <si>
    <t>湖北省仙桃市</t>
  </si>
  <si>
    <t>湖南中睿输变电科技有限公司</t>
  </si>
  <si>
    <t>91431200570287031L</t>
  </si>
  <si>
    <t>李辉元13607411557</t>
  </si>
  <si>
    <t>高低压成套设备</t>
  </si>
  <si>
    <t>壳体</t>
  </si>
  <si>
    <t>浙江六方、浙江伟臻、浙江广柜</t>
  </si>
  <si>
    <t>温州乐清</t>
  </si>
  <si>
    <t>湘鹤共用户</t>
  </si>
  <si>
    <t>元器件</t>
  </si>
  <si>
    <t>正泰、德力西等</t>
  </si>
  <si>
    <t>线材</t>
  </si>
  <si>
    <t>湘鹤</t>
  </si>
  <si>
    <t>湖南怀化</t>
  </si>
  <si>
    <t>变压器</t>
  </si>
  <si>
    <t>东亮、衡变智控等</t>
  </si>
  <si>
    <t>温州、长沙</t>
  </si>
  <si>
    <t>直流屏</t>
  </si>
  <si>
    <t xml:space="preserve">万正、楚通、泰美 </t>
  </si>
  <si>
    <t>温州、安徽、长沙</t>
  </si>
  <si>
    <t>怀化恒枫饮料有限公司</t>
  </si>
  <si>
    <t>91431200678024065P</t>
  </si>
  <si>
    <t>2008年</t>
  </si>
  <si>
    <t>2009年</t>
  </si>
  <si>
    <t>组织工作局</t>
  </si>
  <si>
    <t>向  浩13974539775
刘潇潇18774796971</t>
  </si>
  <si>
    <t>沈红卫13902241522</t>
  </si>
  <si>
    <t>纯净水、茶饮料、含乳饮料、苏打水、果汁饮料</t>
  </si>
  <si>
    <t>白糖</t>
  </si>
  <si>
    <t>南宁糖业/南宁东亚</t>
  </si>
  <si>
    <t>广西南宁</t>
  </si>
  <si>
    <t>奶粉</t>
  </si>
  <si>
    <t>进口（美国、德国等）</t>
  </si>
  <si>
    <t>茶粉、茶叶</t>
  </si>
  <si>
    <t>浙江茗皇/浙江易晓/浙江华发</t>
  </si>
  <si>
    <t>杭州、湖北、江西</t>
  </si>
  <si>
    <t>切片、粒子</t>
  </si>
  <si>
    <t>万凯</t>
  </si>
  <si>
    <t>怀化湘娃桶装水有限公司</t>
  </si>
  <si>
    <t>91431200MA4QMHDE14</t>
  </si>
  <si>
    <t>向吉随</t>
  </si>
  <si>
    <t>李  英13907451311 
赖艺舟18674527991</t>
  </si>
  <si>
    <t>潘海全18273864831</t>
  </si>
  <si>
    <t>娃哈哈大桶水</t>
  </si>
  <si>
    <t>娃哈哈空桶</t>
  </si>
  <si>
    <t>广西光大美科塑胶制品有限公司</t>
  </si>
  <si>
    <t>娃哈哈瓶盖</t>
  </si>
  <si>
    <t>佛山市顺德区威狮卡普塑料制品有限公司</t>
  </si>
  <si>
    <t>广东佛山</t>
  </si>
  <si>
    <t>湖南金珠米业有限公司</t>
  </si>
  <si>
    <t>91431200L0256382XB</t>
  </si>
  <si>
    <t>2004年</t>
  </si>
  <si>
    <t>周华明15974048989
杨  渊13607452030</t>
  </si>
  <si>
    <t>周启芳13467418789</t>
  </si>
  <si>
    <t>大米</t>
  </si>
  <si>
    <t>稻谷</t>
  </si>
  <si>
    <t>农夫、金玉米业</t>
  </si>
  <si>
    <t>湖南、湖北</t>
  </si>
  <si>
    <t>湖南金珠油脂有限公司</t>
  </si>
  <si>
    <t>914312000558016146</t>
  </si>
  <si>
    <t>2012年</t>
  </si>
  <si>
    <t>食用油</t>
  </si>
  <si>
    <t>金海粮油</t>
  </si>
  <si>
    <t>湖南衡波特种玻璃科技有限公司</t>
  </si>
  <si>
    <t>91431200MA4QCG9981</t>
  </si>
  <si>
    <t>田  婷18390323185
彭  菁18390306715</t>
  </si>
  <si>
    <t>舒双衡13607452305</t>
  </si>
  <si>
    <t>钢化玻璃、铝合金门窗安装及销售</t>
  </si>
  <si>
    <t>玻璃原片</t>
  </si>
  <si>
    <t>亿钧</t>
  </si>
  <si>
    <t>湖北荆州</t>
  </si>
  <si>
    <t>旗滨</t>
  </si>
  <si>
    <t>湖南醴陵</t>
  </si>
  <si>
    <t>明钧</t>
  </si>
  <si>
    <t>贵州凯里</t>
  </si>
  <si>
    <t>湖南华峰新宇电子有限公司</t>
  </si>
  <si>
    <t>9143120067800382XL</t>
  </si>
  <si>
    <t>规下</t>
  </si>
  <si>
    <t>杨  渊13607452030 
杨敬东13874448449</t>
  </si>
  <si>
    <t>罗宝盖13973088308
熊  华15974000221</t>
  </si>
  <si>
    <t>电子连接器</t>
  </si>
  <si>
    <t xml:space="preserve">铜棒  铜线 </t>
  </si>
  <si>
    <t>宁波博威合
金材料股份有限公司</t>
  </si>
  <si>
    <t>浙江省宁波</t>
  </si>
  <si>
    <t>聚苯硫醚</t>
  </si>
  <si>
    <t>广州市鹏云塑料有限
公司</t>
  </si>
  <si>
    <t>广东省广州</t>
  </si>
  <si>
    <t>硅橡胶</t>
  </si>
  <si>
    <t>重庆长橡实业有限公司</t>
  </si>
  <si>
    <t>重庆市</t>
  </si>
  <si>
    <t>怀化金弘再生资源有限公司</t>
  </si>
  <si>
    <t>91431200MA7B8LPH9T</t>
  </si>
  <si>
    <t>张永灿</t>
  </si>
  <si>
    <t>周友红18570452978
汪一龄17674539940</t>
  </si>
  <si>
    <t>黄  灏13510282708</t>
  </si>
  <si>
    <t>废钢</t>
  </si>
  <si>
    <t>怀化春方物资回收有限公司</t>
  </si>
  <si>
    <t>怀化银麓物资回收有限公司</t>
  </si>
  <si>
    <t>湖南中辰电气科技有限公司</t>
  </si>
  <si>
    <t>91431200MA4PU97935</t>
  </si>
  <si>
    <t>谢年华15907455588</t>
  </si>
  <si>
    <t>李永富18274591885</t>
  </si>
  <si>
    <t>高低压成套设备、箱式变电站、高压环网柜等</t>
  </si>
  <si>
    <t>江苏旭翔变压器有限公司</t>
  </si>
  <si>
    <t>徐州</t>
  </si>
  <si>
    <t>柜体</t>
  </si>
  <si>
    <t>北广科技有限公司</t>
  </si>
  <si>
    <t>乐清</t>
  </si>
  <si>
    <t>乐清市其利铜业有限公司</t>
  </si>
  <si>
    <t>湖南红宝科技开发有限公司</t>
  </si>
  <si>
    <t>91431200553027959D</t>
  </si>
  <si>
    <t>聂生金13973078920</t>
  </si>
  <si>
    <t>曾志强18974506776</t>
  </si>
  <si>
    <t>汽油、柴油、乙醇汽油、化合柴油</t>
  </si>
  <si>
    <t>汽油</t>
  </si>
  <si>
    <t>鹤山市博众能源贸易有限公司</t>
  </si>
  <si>
    <t>广州</t>
  </si>
  <si>
    <t>柴油</t>
  </si>
  <si>
    <t>广东昶宏石油化工有限公司</t>
  </si>
  <si>
    <t>怀化市金达塑业有限公司</t>
  </si>
  <si>
    <t>91431221MA4LKFYU5K</t>
  </si>
  <si>
    <t>李　旭</t>
  </si>
  <si>
    <t>田金伟18574515335</t>
  </si>
  <si>
    <t>周启兴13874486338</t>
  </si>
  <si>
    <t>超市购物袋、连卷袋、服装袋、工业包装</t>
  </si>
  <si>
    <t>6095塑料颗粒</t>
  </si>
  <si>
    <t>湖南科伟乐</t>
  </si>
  <si>
    <t>广东石化</t>
  </si>
  <si>
    <t>7042塑料颗粒</t>
  </si>
  <si>
    <t>中煤</t>
  </si>
  <si>
    <t>7000F塑料颗粒</t>
  </si>
  <si>
    <t>东莞铭阳</t>
  </si>
  <si>
    <t>伊朗</t>
  </si>
  <si>
    <t>怀化市宏林科技有限公司</t>
  </si>
  <si>
    <t>914312003294590367</t>
  </si>
  <si>
    <t>吴传圭15399825662</t>
  </si>
  <si>
    <t>黄  滨19918599233</t>
  </si>
  <si>
    <t>阻燃剂</t>
  </si>
  <si>
    <t>工业赤磷</t>
  </si>
  <si>
    <t>江磷集团、贵州兴荣和</t>
  </si>
  <si>
    <t>云南、贵州</t>
  </si>
  <si>
    <t>湖南瑞力恒环保科技有限公司</t>
  </si>
  <si>
    <t>91431200MA7DKF1AXT</t>
  </si>
  <si>
    <t>环保降解购物袋、垃圾袋等</t>
  </si>
  <si>
    <t>降解颗粒</t>
  </si>
  <si>
    <t>瑞力恒科技</t>
  </si>
  <si>
    <t>湖南千源铝业有限公司</t>
  </si>
  <si>
    <t>9143120007495785XM</t>
  </si>
  <si>
    <t>瞿江玲18974560008</t>
  </si>
  <si>
    <t>刘宗意18874528088</t>
  </si>
  <si>
    <t>有色金属加工</t>
  </si>
  <si>
    <t>铝棒</t>
  </si>
  <si>
    <t>清镇市昀鑫贸易有限公司</t>
  </si>
  <si>
    <t>贵阳</t>
  </si>
  <si>
    <t>湖南平丰铝业有限公司</t>
  </si>
  <si>
    <t>怀化市中方县</t>
  </si>
  <si>
    <t>佛山市兆鑫峰新材料有限公司</t>
  </si>
  <si>
    <t>佛山市</t>
  </si>
  <si>
    <t>粉末</t>
  </si>
  <si>
    <t>阿克苏．诺贝尔．长诚涂料有限公司</t>
  </si>
  <si>
    <t>广州或武汉</t>
  </si>
  <si>
    <t>91431200MA7BCFDU4P</t>
  </si>
  <si>
    <t>吕若琪18075997908</t>
  </si>
  <si>
    <t>铝棒生产</t>
  </si>
  <si>
    <t>废铝材等</t>
  </si>
  <si>
    <t>怀化市金汇报废汽车回收拆解有限公司</t>
  </si>
  <si>
    <t>千源铝业厂房</t>
  </si>
  <si>
    <t>湖南创航再生资源有限公司</t>
  </si>
  <si>
    <t>衡阳</t>
  </si>
  <si>
    <t>永州市力胜物资贸易有限公司</t>
  </si>
  <si>
    <t>永州</t>
  </si>
  <si>
    <t>镁锭</t>
  </si>
  <si>
    <t>山西温弗瑞金属材料有限责任公司</t>
  </si>
  <si>
    <t>山西</t>
  </si>
  <si>
    <t>湖南宝惠丰新材料科技有限公司</t>
  </si>
  <si>
    <t>91431200MA4L2J4L37</t>
  </si>
  <si>
    <t>谭伊然13874546133</t>
  </si>
  <si>
    <t>周文星18773939978</t>
  </si>
  <si>
    <t>金属加工销售</t>
  </si>
  <si>
    <t>镁锭及其他中间合金</t>
  </si>
  <si>
    <t>闻喜县振特贸易有限公司</t>
  </si>
  <si>
    <t>怀化多喜来食品有限公司</t>
  </si>
  <si>
    <t>914312000558152232</t>
  </si>
  <si>
    <t>颜拥军13874528921</t>
  </si>
  <si>
    <t>黄  文18374517245</t>
  </si>
  <si>
    <t>元宵，粽子，月饼，蛋糕，面包等烘焙、糕点类产品</t>
  </si>
  <si>
    <t>面粉</t>
  </si>
  <si>
    <t>深圳南海粮食</t>
  </si>
  <si>
    <t>鸡蛋</t>
  </si>
  <si>
    <t>湖南正大蛋业</t>
  </si>
  <si>
    <t>怀化晗升环保新材料有限责任公司</t>
  </si>
  <si>
    <t>91431200MA4QY4WF0Y</t>
  </si>
  <si>
    <t>周白金13974530117吴钢15274572669</t>
  </si>
  <si>
    <t>辛永明17267021111</t>
  </si>
  <si>
    <t>废旧塑料收购，定向改性塑料加工</t>
  </si>
  <si>
    <t>废旧塑料</t>
  </si>
  <si>
    <t>零散集采</t>
  </si>
  <si>
    <t>怀化刚成食品有限公司</t>
  </si>
  <si>
    <t>91431200MA4L75G74R</t>
  </si>
  <si>
    <t>杨春军13974538946</t>
  </si>
  <si>
    <t>蒲春柳18874565518</t>
  </si>
  <si>
    <t>调味品（固态，半固态）</t>
  </si>
  <si>
    <t>食用盐</t>
  </si>
  <si>
    <t>彭红检</t>
  </si>
  <si>
    <t>四川</t>
  </si>
  <si>
    <t>白砂糖</t>
  </si>
  <si>
    <t>丁辞英</t>
  </si>
  <si>
    <t>怀化金扬商用设备有限公司</t>
  </si>
  <si>
    <t>91431200MA4M19EK75</t>
  </si>
  <si>
    <t>玲  梅13973087695</t>
  </si>
  <si>
    <t>杨立良17365786999</t>
  </si>
  <si>
    <t>商超设备，货架，仓储货架</t>
  </si>
  <si>
    <t>不锈钢管材和板材</t>
  </si>
  <si>
    <t>铁质管材和管材</t>
  </si>
  <si>
    <t>铝合金型材</t>
  </si>
  <si>
    <t>苏州</t>
  </si>
  <si>
    <t>实木板材</t>
  </si>
  <si>
    <t>怀化，苏州</t>
  </si>
  <si>
    <t>塑料型材</t>
  </si>
  <si>
    <t>怀化富桓节能科技有限公司</t>
  </si>
  <si>
    <t>91431200053878095U</t>
  </si>
  <si>
    <t>伍俊雄15096255215</t>
  </si>
  <si>
    <t>袁圣安13787511159</t>
  </si>
  <si>
    <t>玻璃、门窗制造、加工、销售；金属矿石、金属制品销售等</t>
  </si>
  <si>
    <t>湖南旗滨节能玻璃有限公司</t>
  </si>
  <si>
    <t>湖南株洲醴陵</t>
  </si>
  <si>
    <t>夹胶水</t>
  </si>
  <si>
    <t>湖南豪兴五金有限公司</t>
  </si>
  <si>
    <t>硅酮胶</t>
  </si>
  <si>
    <t>怀化腾亮建筑材料有限公司</t>
  </si>
  <si>
    <t>铝条、分子筛</t>
  </si>
  <si>
    <t>湖南驰迪家具有限公司</t>
  </si>
  <si>
    <t>91431200MA4R85DL0E</t>
  </si>
  <si>
    <t>钟  军13787529587</t>
  </si>
  <si>
    <t>肖华政13307453424</t>
  </si>
  <si>
    <t>定制家居产品</t>
  </si>
  <si>
    <t>兔宝宝等</t>
  </si>
  <si>
    <t>原木</t>
  </si>
  <si>
    <t>张家港港口（美国、东南亚）</t>
  </si>
  <si>
    <t>湖南龙科电力设备有限公司</t>
  </si>
  <si>
    <t>91431200MA4P9CXGX4</t>
  </si>
  <si>
    <t>陈  微15115250005 
张  林18890669306 
舒丽霞15107450603</t>
  </si>
  <si>
    <t>南  杰
13757772963</t>
  </si>
  <si>
    <t>高低压配电柜</t>
  </si>
  <si>
    <t>格尚</t>
  </si>
  <si>
    <t>温州</t>
  </si>
  <si>
    <t>电器开关</t>
  </si>
  <si>
    <t>德力西</t>
  </si>
  <si>
    <t>朗月</t>
  </si>
  <si>
    <t>湖南绿舟新型材料科技有限公司</t>
  </si>
  <si>
    <t>91431200MA4PFDMH3W</t>
  </si>
  <si>
    <t>唐守亮17774577477
陈雨萌19174580886</t>
  </si>
  <si>
    <t>杨中云 13607418769</t>
  </si>
  <si>
    <t>免漆板、木工板、杉木拼板</t>
  </si>
  <si>
    <t>桉木皮</t>
  </si>
  <si>
    <t>河池市宜州区闽桂鑫木材</t>
  </si>
  <si>
    <t>湖南恒升家具有限责任公司</t>
  </si>
  <si>
    <t>91431200MA4PG8399L</t>
  </si>
  <si>
    <t>吴湘怀15211599797
王尧峰15674515975</t>
  </si>
  <si>
    <t>张晓玲19374526090</t>
  </si>
  <si>
    <t>实木家具，木门，柜子</t>
  </si>
  <si>
    <t>樱桃木、红橡木</t>
  </si>
  <si>
    <t>东莞市宏福木业有限公司</t>
  </si>
  <si>
    <t>北美</t>
  </si>
  <si>
    <t>卡斯拉、桃花芯、黄金檀、柚木</t>
  </si>
  <si>
    <t>东莞市达林木业有限公司</t>
  </si>
  <si>
    <t>缅甸</t>
  </si>
  <si>
    <t>湖南通八洲智能科技有限公司</t>
  </si>
  <si>
    <t>91431200MA4L22CA86</t>
  </si>
  <si>
    <t>李亮亮 13787508807                    肖秋妍13307454881                         刘雨心 18174202788</t>
  </si>
  <si>
    <t>刘华强18928408112</t>
  </si>
  <si>
    <t>路障机、智能防逃车位锁、防弹岗亭</t>
  </si>
  <si>
    <t>各种钢材</t>
  </si>
  <si>
    <t>怀化、佛山、无锡、山东</t>
  </si>
  <si>
    <t>各种电机</t>
  </si>
  <si>
    <t>广东、江苏</t>
  </si>
  <si>
    <t>深圳、上海</t>
  </si>
  <si>
    <t>湖南立坤金属科技有限公司</t>
  </si>
  <si>
    <t>91431200MA4RTW7A0K</t>
  </si>
  <si>
    <t>石超月15115166973          
戴健伟15727406688</t>
  </si>
  <si>
    <t>邓宗强13874580505</t>
  </si>
  <si>
    <t>阳台护栏、围栏、楼梯扶手，大门及道路隔离栏杆产品</t>
  </si>
  <si>
    <t>镀锌管</t>
  </si>
  <si>
    <t>霸州市通达金属制品有限公司</t>
  </si>
  <si>
    <t>河北</t>
  </si>
  <si>
    <t xml:space="preserve">湖南盛浩达铁艺配件有限公司 </t>
  </si>
  <si>
    <t>永清县隆泰金属制品有限公司</t>
  </si>
  <si>
    <t>锌钢配件</t>
  </si>
  <si>
    <t>长沙诚锐金属材料有限公司</t>
  </si>
  <si>
    <t>怀化新希望六和饲料有限公司</t>
  </si>
  <si>
    <t>91431200329477445W</t>
  </si>
  <si>
    <t>行政审批服务局筹建办公室</t>
  </si>
  <si>
    <t>梁少华19330708975
王  婕13874551633</t>
  </si>
  <si>
    <t>杨序云13319610062</t>
  </si>
  <si>
    <t>畜禽、水产、反刍动物饲料生产</t>
  </si>
  <si>
    <t>玉米、豆粕等</t>
  </si>
  <si>
    <t>全国各地经销商，属于大宗商品采购，由总部负责集采</t>
  </si>
  <si>
    <t>怀化市湘溆科技体育用品有限公司</t>
  </si>
  <si>
    <t>91431200MA4PGD6AXQ</t>
  </si>
  <si>
    <t>李  希18075588368             胡美玲18569404887</t>
  </si>
  <si>
    <t>李  海15605896468</t>
  </si>
  <si>
    <t>各类乳胶健身器材、体育用品</t>
  </si>
  <si>
    <t>天然乳胶</t>
  </si>
  <si>
    <t>通过广东经销商进口</t>
  </si>
  <si>
    <t>泰国</t>
  </si>
  <si>
    <t>怀化华宏印务有限公司</t>
  </si>
  <si>
    <t>9143120056593461XX</t>
  </si>
  <si>
    <t>李  希18075588368
邓  飞18944927984</t>
  </si>
  <si>
    <t>李小芳18229765256</t>
  </si>
  <si>
    <t>包装纸箱</t>
  </si>
  <si>
    <t>原纸</t>
  </si>
  <si>
    <t>玖龙（东莞）纸业有限公司</t>
  </si>
  <si>
    <t>玖龙纸业（湖北）有限公司</t>
  </si>
  <si>
    <t>湖北</t>
  </si>
  <si>
    <t>湖南省富盈精密科技有限公司</t>
  </si>
  <si>
    <t>91431200MA4PPBCK3B</t>
  </si>
  <si>
    <t>梁少华19330708975
李  伟18274566364</t>
  </si>
  <si>
    <t>吴刚13790650559</t>
  </si>
  <si>
    <t>精密零配件非标定制</t>
  </si>
  <si>
    <t>特种钢材</t>
  </si>
  <si>
    <t>广东经销商</t>
  </si>
  <si>
    <t>国外进口</t>
  </si>
  <si>
    <t>湖南意风环保科技有限公司</t>
  </si>
  <si>
    <t>91431200MA4PJKG661</t>
  </si>
  <si>
    <t>纪工委监工委
（督查专项）</t>
  </si>
  <si>
    <t>沈思思15274552566</t>
  </si>
  <si>
    <t>钟燕羽15574566299</t>
  </si>
  <si>
    <t>PE、PP贸易</t>
  </si>
  <si>
    <t>PP、PE</t>
  </si>
  <si>
    <t>中石油、中石化</t>
  </si>
  <si>
    <t>新疆、甘肃</t>
  </si>
  <si>
    <t>怀化奥晟科技有限公司</t>
  </si>
  <si>
    <t>91431200565920090M</t>
  </si>
  <si>
    <t>肖  鹏15211510607</t>
  </si>
  <si>
    <t>罗志青13974510123</t>
  </si>
  <si>
    <t>羧甲基纤维素钠</t>
  </si>
  <si>
    <t>纯碱</t>
  </si>
  <si>
    <t>冷水江金富源碱业有限公司</t>
  </si>
  <si>
    <t>湖南冷水江</t>
  </si>
  <si>
    <t>棉浆粕</t>
  </si>
  <si>
    <t>安徽雪龙新材料（集团）有限公司</t>
  </si>
  <si>
    <t>安徽宿州</t>
  </si>
  <si>
    <t>湖南佳仁门业有限公司</t>
  </si>
  <si>
    <t>91431200MA7BLWQA90</t>
  </si>
  <si>
    <t>周雅玲15874529788</t>
  </si>
  <si>
    <t>张  彪13637403925</t>
  </si>
  <si>
    <t>金属门窗</t>
  </si>
  <si>
    <t>锌合金</t>
  </si>
  <si>
    <t>鞍钢集团/武钢集团
化工企业</t>
  </si>
  <si>
    <t>上海/武汉</t>
  </si>
  <si>
    <t>不锈钢转材</t>
  </si>
  <si>
    <t>鞍钢集团/武钢集团</t>
  </si>
  <si>
    <t>辅助材料（水性油漆）</t>
  </si>
  <si>
    <t>化工企业</t>
  </si>
  <si>
    <t>湖南金驰新材料科技有限公司</t>
  </si>
  <si>
    <t>91431202MA4PEEC91P</t>
  </si>
  <si>
    <t>高新投</t>
  </si>
  <si>
    <t>舒大会13974526557</t>
  </si>
  <si>
    <t>刘银花13975395931</t>
  </si>
  <si>
    <t>混凝土减水剂</t>
  </si>
  <si>
    <t>减水剂聚醚单体</t>
  </si>
  <si>
    <t>广州鑫茂化工科技有限公司</t>
  </si>
  <si>
    <t>怀化天源污水处理投资有限公司</t>
  </si>
  <si>
    <t>914312006895047189</t>
  </si>
  <si>
    <t>开发建设局</t>
  </si>
  <si>
    <t>杨兴江 18075566413</t>
  </si>
  <si>
    <t>陈鹏举13922175588</t>
  </si>
  <si>
    <t>水处理</t>
  </si>
  <si>
    <t>PAC</t>
  </si>
  <si>
    <t>长沙弗雷德环保科技有限公司</t>
  </si>
  <si>
    <t>湖南海联食品有限责任公司</t>
  </si>
  <si>
    <t>91431200745939282H</t>
  </si>
  <si>
    <t>2007年</t>
  </si>
  <si>
    <t>城市公共服务中心</t>
  </si>
  <si>
    <t xml:space="preserve">陈  巍18674598005   
</t>
  </si>
  <si>
    <t>赵建喜13807452545</t>
  </si>
  <si>
    <t>水果罐头、饮料、果干</t>
  </si>
  <si>
    <t>柑桔、桃、梨</t>
  </si>
  <si>
    <t>怀化农业合作社</t>
  </si>
  <si>
    <t>玻璃瓶</t>
  </si>
  <si>
    <t>湖南华兴玻璃有限公司</t>
  </si>
  <si>
    <t>益阳</t>
  </si>
  <si>
    <t>瓶盖</t>
  </si>
  <si>
    <t>无锡华鹏瓶盖有限公司</t>
  </si>
  <si>
    <t>无锡</t>
  </si>
  <si>
    <t>广西糖业集团</t>
  </si>
  <si>
    <t>南宁</t>
  </si>
  <si>
    <t>怀化强科建筑材料有限公司</t>
  </si>
  <si>
    <t>91431200MA4R7KHY8M</t>
  </si>
  <si>
    <t>刘家广15274509748</t>
  </si>
  <si>
    <t>杨  春13787590458</t>
  </si>
  <si>
    <t>高砼、砂石</t>
  </si>
  <si>
    <t>石块</t>
  </si>
  <si>
    <t>高新区一部分，周边区域购一部分</t>
  </si>
  <si>
    <t>高新区（及周边）</t>
  </si>
  <si>
    <t>水泥</t>
  </si>
  <si>
    <t>怀化梆硬贸易公司</t>
  </si>
  <si>
    <t>怀化泸阳、贵州</t>
  </si>
  <si>
    <t>煤灰</t>
  </si>
  <si>
    <t>矿粉</t>
  </si>
  <si>
    <t>湖南九木堂家具有限责任公司</t>
  </si>
  <si>
    <t>91431200MA4L1BFUX3</t>
  </si>
  <si>
    <t>张  晶15096226500
杨  刚15576563903</t>
  </si>
  <si>
    <t>佘应志13874539544</t>
  </si>
  <si>
    <t>家具生产、销售、批发</t>
  </si>
  <si>
    <t>家具板</t>
  </si>
  <si>
    <t>鲁丽木业</t>
  </si>
  <si>
    <t>乔伟生态科技</t>
  </si>
  <si>
    <t>怀化高新区</t>
  </si>
  <si>
    <t>湖南天润发油脂有限公司</t>
  </si>
  <si>
    <t>91431200MA4QKUJ85F</t>
  </si>
  <si>
    <t>孙  为15399951111
赵剑锋15074598521</t>
  </si>
  <si>
    <t>彭艳君13974519500</t>
  </si>
  <si>
    <t>茶油、油粕</t>
  </si>
  <si>
    <t>茶籽</t>
  </si>
  <si>
    <t>洪江市远军油业有限公司</t>
  </si>
  <si>
    <t>茶饼</t>
  </si>
  <si>
    <t>三江县谷宇油茶农民专业合作社</t>
  </si>
  <si>
    <t>湖南本业绿色防控科技股份有限公司</t>
  </si>
  <si>
    <t>91431200561721430F</t>
  </si>
  <si>
    <t>市自然资源和规划局高新区分局</t>
  </si>
  <si>
    <t>李 然13874472825</t>
  </si>
  <si>
    <t>蔡夫业18174508888</t>
  </si>
  <si>
    <t>捕虫器、诱虫灯、山地轨道运输车</t>
  </si>
  <si>
    <t>塑料件</t>
  </si>
  <si>
    <t>浙江亨达塑料模具有限公司</t>
  </si>
  <si>
    <t>台州</t>
  </si>
  <si>
    <t>东尤共用</t>
  </si>
  <si>
    <t>电池</t>
  </si>
  <si>
    <t>德润新能源（深圳）有限公司</t>
  </si>
  <si>
    <t>太阳能板</t>
  </si>
  <si>
    <t>深圳市壹优新能源有限公司</t>
  </si>
  <si>
    <t>诱捕器</t>
  </si>
  <si>
    <t>英格尔农业科技有限公司</t>
  </si>
  <si>
    <t>漳州市</t>
  </si>
  <si>
    <t>怀化傲农生物科技有限公司</t>
  </si>
  <si>
    <t>91431200MA4P8R1C99</t>
  </si>
  <si>
    <t>侯德辉13907452456</t>
  </si>
  <si>
    <t>黄友斌17775926888</t>
  </si>
  <si>
    <t>配合饲料、浓缩饲料</t>
  </si>
  <si>
    <t>玉米</t>
  </si>
  <si>
    <t xml:space="preserve">吉首世方粮油有限公司等 </t>
  </si>
  <si>
    <t>东北</t>
  </si>
  <si>
    <t>豆粕</t>
  </si>
  <si>
    <t xml:space="preserve"> 湖南三颗星有限公司等</t>
  </si>
  <si>
    <t xml:space="preserve">武汉禾满家粮油有限公司等 </t>
  </si>
  <si>
    <t>粗麸</t>
  </si>
  <si>
    <t xml:space="preserve">荆门市屈家岭管理区福利面粉厂 </t>
  </si>
  <si>
    <t>怀化市正泰农机装备有限公司</t>
  </si>
  <si>
    <t>91431200553020503C</t>
  </si>
  <si>
    <t>成佳佳13874551234</t>
  </si>
  <si>
    <t>蔡海波1340745999</t>
  </si>
  <si>
    <t>机电配件</t>
  </si>
  <si>
    <t>河北、天津</t>
  </si>
  <si>
    <t>不绣钢</t>
  </si>
  <si>
    <t>怀化宏远精密科技有限公司</t>
  </si>
  <si>
    <t>91431200MA4LXDLM2W</t>
  </si>
  <si>
    <t>倪爱华13607411172</t>
  </si>
  <si>
    <t>杨银龙18166179997</t>
  </si>
  <si>
    <t xml:space="preserve">精密模具 五金 塑胶产品 医疗配件 </t>
  </si>
  <si>
    <t>钢料</t>
  </si>
  <si>
    <t>龙记集团</t>
  </si>
  <si>
    <t>宝钢</t>
  </si>
  <si>
    <t>塑胶原料</t>
  </si>
  <si>
    <t>惠州LG/宁波台化</t>
  </si>
  <si>
    <t>湖南优羊乳业有限责任公司</t>
  </si>
  <si>
    <t>91431200MA4RA4NL20</t>
  </si>
  <si>
    <t>张向荣13907452143</t>
  </si>
  <si>
    <t>黄旺定15387450420</t>
  </si>
  <si>
    <t>乳制品</t>
  </si>
  <si>
    <t>苏州嘉莱进出口贸易有限公司</t>
  </si>
  <si>
    <t>新西兰</t>
  </si>
  <si>
    <t>羊奶粉</t>
  </si>
  <si>
    <t>富平县美可高特乳业有限公司</t>
  </si>
  <si>
    <t>富平县</t>
  </si>
  <si>
    <t>甜蜜素</t>
  </si>
  <si>
    <t>长沙健音食品添加剂贸易有限公司</t>
  </si>
  <si>
    <t>金域</t>
  </si>
  <si>
    <t>香精</t>
  </si>
  <si>
    <t>上海</t>
  </si>
  <si>
    <t>怀化市科捷铝业科技有限公司</t>
  </si>
  <si>
    <t>91431200MA4LJFJX9Q</t>
  </si>
  <si>
    <t>杨  辉16670271689</t>
  </si>
  <si>
    <t>邱如钢18684106617</t>
  </si>
  <si>
    <t>高精密铝板</t>
  </si>
  <si>
    <t>铝扁锭</t>
  </si>
  <si>
    <t>中铝贵州分公司、湖南中创空天公司</t>
  </si>
  <si>
    <t>贵州、岳阳</t>
  </si>
  <si>
    <t>湖南小丫丫食品有限公司</t>
  </si>
  <si>
    <t>91431200678020689B</t>
  </si>
  <si>
    <t>肖家贵18074519385</t>
  </si>
  <si>
    <t>刘文龙17769229058</t>
  </si>
  <si>
    <t>小丫丫糖果</t>
  </si>
  <si>
    <t>麦芽糖浆</t>
  </si>
  <si>
    <t>湖南金麓食品有限责任公司</t>
  </si>
  <si>
    <t>91431200344796823G</t>
  </si>
  <si>
    <t>汪晓斌13787409242</t>
  </si>
  <si>
    <t>邓运洪18674502899</t>
  </si>
  <si>
    <t>粥、豆奶等</t>
  </si>
  <si>
    <t>金珠米业</t>
  </si>
  <si>
    <t>本地</t>
  </si>
  <si>
    <t>翔熙</t>
  </si>
  <si>
    <t>怀化市龙讯环保科技有限公司</t>
  </si>
  <si>
    <t>91431200MA4RBX412J</t>
  </si>
  <si>
    <t>丁于凯15074584721</t>
  </si>
  <si>
    <t>龙早英13874427166</t>
  </si>
  <si>
    <t>废电池、废机油、粘染性废物</t>
  </si>
  <si>
    <t>废电池</t>
  </si>
  <si>
    <t>电力公司、电信公司等</t>
  </si>
  <si>
    <t>怀化市</t>
  </si>
  <si>
    <t>废机油</t>
  </si>
  <si>
    <t>电力公司、辰州名下产业等</t>
  </si>
  <si>
    <t>粘染性废物</t>
  </si>
  <si>
    <t>骏泰、正清等</t>
  </si>
  <si>
    <t>怀化迅隆有色金属有限公司</t>
  </si>
  <si>
    <t>91431200MAC6H88Y81</t>
  </si>
  <si>
    <t>岳玉良15874596948</t>
  </si>
  <si>
    <t>再生铝</t>
  </si>
  <si>
    <t>报废汽车铝</t>
  </si>
  <si>
    <t>报废汽车公司</t>
  </si>
  <si>
    <t>贵州、广西、湖南、四川</t>
  </si>
  <si>
    <t>湖南舞沅环保科技有限公司</t>
  </si>
  <si>
    <t>91431200MA4PUQQK03</t>
  </si>
  <si>
    <t>彭晓晓15343258593</t>
  </si>
  <si>
    <t>李志远15974030867</t>
  </si>
  <si>
    <t>塑料再生颗粒</t>
  </si>
  <si>
    <t>一次性输液瓶</t>
  </si>
  <si>
    <t>怀化市医疗机构</t>
  </si>
  <si>
    <t>ABS/PS</t>
  </si>
  <si>
    <t>各地区废品回收站</t>
  </si>
  <si>
    <t>贵州、广西、重庆、云南</t>
  </si>
  <si>
    <t>怀化小蛮牛生态农牧科技有限公司</t>
  </si>
  <si>
    <t>91431200MA4L7EUA26</t>
  </si>
  <si>
    <t>袁  扬15874593885</t>
  </si>
  <si>
    <t>周树华18166186967</t>
  </si>
  <si>
    <t>牙签牛肉、鸡翅尖等熟食</t>
  </si>
  <si>
    <t>牛肉</t>
  </si>
  <si>
    <t>湖南以琳供应链有限公司</t>
  </si>
  <si>
    <t>长沙、怀化</t>
  </si>
  <si>
    <t>猪肉</t>
  </si>
  <si>
    <t>湖南唐人神集团</t>
  </si>
  <si>
    <t>鸡肉</t>
  </si>
  <si>
    <t>怀化宏润食品</t>
  </si>
  <si>
    <t>怀化市安泰林化有限公司</t>
  </si>
  <si>
    <t>914312006895098183</t>
  </si>
  <si>
    <t>安全生产监督管理局</t>
  </si>
  <si>
    <t>于  桓16607328766</t>
  </si>
  <si>
    <t>熊  鹏15807428975</t>
  </si>
  <si>
    <t>妥尔油松香，脂肪酸，沥青</t>
  </si>
  <si>
    <t>妥尔油</t>
  </si>
  <si>
    <t>美德维实伟克公司</t>
  </si>
  <si>
    <t>美国</t>
  </si>
  <si>
    <t>怀化凌众新型材料有限公司</t>
  </si>
  <si>
    <t>91431200MA4PG29P11</t>
  </si>
  <si>
    <t>肖文全18890685520</t>
  </si>
  <si>
    <t>肖  骅15920072415</t>
  </si>
  <si>
    <t>珍珠棉、气泡膜等包装防震材料</t>
  </si>
  <si>
    <t>LDPE塑胶颗粒</t>
  </si>
  <si>
    <t>中石化</t>
  </si>
  <si>
    <t>茂名</t>
  </si>
  <si>
    <t>怀化大自然化工有限公司</t>
  </si>
  <si>
    <t>91431200758038264U</t>
  </si>
  <si>
    <t>廖云荣18774567111</t>
  </si>
  <si>
    <t>杨更跃17374500567</t>
  </si>
  <si>
    <t>各种卷烟胶、乳白胶、聚乙烯醇缩丁醛树脂系列</t>
  </si>
  <si>
    <t>乙烯乳液</t>
  </si>
  <si>
    <t>重庆朗事化学工业有限公司</t>
  </si>
  <si>
    <t>醋酸乙烯</t>
  </si>
  <si>
    <t>上海维达家行国际贸易有限公司</t>
  </si>
  <si>
    <t>聚乙烯醇</t>
  </si>
  <si>
    <t>武汉勤力宇化工有限公司</t>
  </si>
  <si>
    <t>湖南双阳高科化工有限公司骏源分公司</t>
  </si>
  <si>
    <t>91431200MA4L1KPL4M</t>
  </si>
  <si>
    <t>莫平蔚18390399942</t>
  </si>
  <si>
    <t>秦加美15367556088</t>
  </si>
  <si>
    <t>聚合氯化铝</t>
  </si>
  <si>
    <t>盐酸</t>
  </si>
  <si>
    <t>湖南久日新材料股份有限公司</t>
  </si>
  <si>
    <t>洪江</t>
  </si>
  <si>
    <t>铝酸钙粉</t>
  </si>
  <si>
    <t>湖南峰威净水材料有限公司</t>
  </si>
  <si>
    <t>铝矾土</t>
  </si>
  <si>
    <t>贵州、怀化中方</t>
  </si>
  <si>
    <t>怀化金益报废汽车回收拆解有限公司</t>
  </si>
  <si>
    <t>91431200MA4RJY1F4K</t>
  </si>
  <si>
    <t>汽车拆解</t>
  </si>
  <si>
    <t>报废汽车</t>
  </si>
  <si>
    <t>金益环保厂房</t>
  </si>
  <si>
    <t>金益环保共用户</t>
  </si>
  <si>
    <t>湖南威晟新材料有限责任公司</t>
  </si>
  <si>
    <t>91431200MA4T140U27</t>
  </si>
  <si>
    <t>试生产</t>
  </si>
  <si>
    <t>杨修武18774717528潘亮13638450502</t>
  </si>
  <si>
    <t>刘涛13473906311</t>
  </si>
  <si>
    <t>美缝剂等</t>
  </si>
  <si>
    <t>环氧树脂</t>
  </si>
  <si>
    <t>雷佰瑞新材料科技有限公司</t>
  </si>
  <si>
    <t>怀化盛木新材料科技有限公司</t>
  </si>
  <si>
    <t>91431200MA4LR6XK06</t>
  </si>
  <si>
    <t>暂时停产</t>
  </si>
  <si>
    <t>张洪林13487459351</t>
  </si>
  <si>
    <t>熊  伟18699126666</t>
  </si>
  <si>
    <t>生物基高分子材料</t>
  </si>
  <si>
    <t>碱法制浆蒸煮液</t>
  </si>
  <si>
    <t>骏泰公司</t>
  </si>
  <si>
    <t>骏泰公司生产区</t>
  </si>
  <si>
    <t>湖南少爷科技发展有限公司</t>
  </si>
  <si>
    <t>91431200MA4L922J6M</t>
  </si>
  <si>
    <t>梁  梁13762946884</t>
  </si>
  <si>
    <t>成群芳15874590915</t>
  </si>
  <si>
    <t>槟榔代加工</t>
  </si>
  <si>
    <t>槟榔</t>
  </si>
  <si>
    <t>怀化三合工程机械有限公司</t>
  </si>
  <si>
    <t>91431200MA4QF8K17U</t>
  </si>
  <si>
    <t>半停产</t>
  </si>
  <si>
    <t>李  英13907451311
瞿红琳15874543131</t>
  </si>
  <si>
    <t>李红林13786160677</t>
  </si>
  <si>
    <t>工程机械维修</t>
  </si>
  <si>
    <t>怀化雅乐涵智能科技有限公司</t>
  </si>
  <si>
    <t>91431200MABW8Q8525</t>
  </si>
  <si>
    <t>杨敬东13874448449                       刘潇潇18774796971</t>
  </si>
  <si>
    <t>辛昌鸿13272241022</t>
  </si>
  <si>
    <t>发热外套、发热马甲等</t>
  </si>
  <si>
    <t>湖南家源食品饮料有限公司</t>
  </si>
  <si>
    <t>9143120074315510XQ</t>
  </si>
  <si>
    <t>刘西平18974500081</t>
  </si>
  <si>
    <t>湖南永福康医疗科技有限公司</t>
  </si>
  <si>
    <t>91431200MA4R2TWA4Y</t>
  </si>
  <si>
    <t>刘姗姗18397642285</t>
  </si>
  <si>
    <t>肖程午15526186628</t>
  </si>
  <si>
    <t>输液机器人</t>
  </si>
  <si>
    <t>湖南新大新环保科技有限公司</t>
  </si>
  <si>
    <t>91431200MA4T14HF8X</t>
  </si>
  <si>
    <t>胡  淼18274502305</t>
  </si>
  <si>
    <t>刘晓煌15084803877</t>
  </si>
  <si>
    <t>再生资源</t>
  </si>
  <si>
    <t>个人采购</t>
  </si>
  <si>
    <t>湖南省</t>
  </si>
  <si>
    <t>宝惠丰厂房</t>
  </si>
  <si>
    <t>湖南兰嗅生物科技有限公司</t>
  </si>
  <si>
    <t>91431200MA4Q9QCM4L</t>
  </si>
  <si>
    <t xml:space="preserve"> 张兆华15074518585
袁一蜻15526177968
谢  丹19892974263</t>
  </si>
  <si>
    <t>黄海春
18674887969</t>
  </si>
  <si>
    <t>中药膏贴</t>
  </si>
  <si>
    <t>湖南省怀化市鸿华电子科技有限公司</t>
  </si>
  <si>
    <t>91431200599427464A</t>
  </si>
  <si>
    <t>湖南亿特新材料有限公司</t>
  </si>
  <si>
    <t>91431200MA4Q615C33</t>
  </si>
  <si>
    <t>蒲宏隆13637453936
彭雯茜17674532164</t>
  </si>
  <si>
    <t>肖建社15074512222</t>
  </si>
  <si>
    <t>湖南魔力萌兽宠物食品有限公司</t>
  </si>
  <si>
    <t>91431228MA4R9DE7XL</t>
  </si>
  <si>
    <t>易荣华15386281693</t>
  </si>
  <si>
    <t>覃  玮18666224097</t>
  </si>
  <si>
    <t>宠物食品</t>
  </si>
  <si>
    <t>湖南洪盛源油茶科技股份有限公司</t>
  </si>
  <si>
    <t>91431200799113654Y</t>
  </si>
  <si>
    <t>销户</t>
  </si>
  <si>
    <t>怀化盛德混凝土有限公司</t>
  </si>
  <si>
    <t>914312000994811304</t>
  </si>
  <si>
    <t>湖南省润诚达新能源科技股份有限公司</t>
  </si>
  <si>
    <t>91431200MA4LA0D270</t>
  </si>
  <si>
    <t>已退园</t>
  </si>
  <si>
    <t>杨贵平19366970691</t>
  </si>
  <si>
    <t>陈  翔13242341068</t>
  </si>
  <si>
    <t>怀化市佳捷兴包装制品有限责任公司</t>
  </si>
  <si>
    <t>91431200MA4T3KYAXF</t>
  </si>
  <si>
    <t>姜卫东18674558890</t>
  </si>
  <si>
    <t>周定光13212657888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</si>
</sst>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2"/>
      <name val="宋体"/>
      <charset val="134"/>
    </font>
    <font>
      <sz val="11"/>
      <name val="宋体"/>
      <charset val="134"/>
    </font>
    <font>
      <sz val="13"/>
      <name val="仿宋"/>
      <charset val="134"/>
    </font>
    <font>
      <sz val="11"/>
      <name val="仿宋"/>
      <charset val="134"/>
    </font>
    <font>
      <b/>
      <sz val="26"/>
      <name val="仿宋"/>
      <charset val="134"/>
    </font>
    <font>
      <b/>
      <sz val="13"/>
      <name val="仿宋"/>
      <charset val="134"/>
    </font>
    <font>
      <sz val="12"/>
      <name val="仿宋"/>
      <charset val="134"/>
    </font>
    <font>
      <i/>
      <sz val="12"/>
      <name val="仿宋"/>
      <charset val="134"/>
    </font>
    <font>
      <b/>
      <sz val="12"/>
      <name val="仿宋"/>
      <charset val="134"/>
    </font>
    <font>
      <b/>
      <sz val="12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8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14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57" fontId="6" fillId="0" borderId="3" xfId="0" applyNumberFormat="1" applyFont="1" applyFill="1" applyBorder="1" applyAlignment="1">
      <alignment horizontal="center" vertical="center" wrapText="1"/>
    </xf>
    <xf numFmtId="57" fontId="6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7" fontId="6" fillId="2" borderId="1" xfId="3" applyNumberFormat="1" applyFont="1" applyFill="1" applyBorder="1" applyAlignment="1">
      <alignment horizontal="center" vertical="center" wrapText="1"/>
    </xf>
    <xf numFmtId="177" fontId="6" fillId="0" borderId="1" xfId="3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6" fillId="2" borderId="1" xfId="3" applyNumberFormat="1" applyFont="1" applyFill="1" applyBorder="1" applyAlignment="1">
      <alignment horizontal="center" vertical="center"/>
    </xf>
    <xf numFmtId="177" fontId="6" fillId="3" borderId="1" xfId="3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10" fontId="6" fillId="2" borderId="3" xfId="0" applyNumberFormat="1" applyFont="1" applyFill="1" applyBorder="1" applyAlignment="1">
      <alignment horizontal="center" vertical="center" wrapText="1"/>
    </xf>
    <xf numFmtId="1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0" fillId="4" borderId="0" xfId="0" applyFill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6" fillId="0" borderId="2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79"/>
  <sheetViews>
    <sheetView tabSelected="1" zoomScale="115" zoomScaleNormal="115" topLeftCell="L1" workbookViewId="0">
      <selection activeCell="L10" sqref="$A1:$XFD1048576"/>
    </sheetView>
  </sheetViews>
  <sheetFormatPr defaultColWidth="9" defaultRowHeight="30" customHeight="1"/>
  <cols>
    <col min="1" max="1" width="5.375" style="4" customWidth="1"/>
    <col min="2" max="2" width="35.2083333333333" style="4" customWidth="1"/>
    <col min="3" max="3" width="21.9416666666667" style="1" customWidth="1"/>
    <col min="4" max="4" width="12.3166666666667" style="5" customWidth="1"/>
    <col min="5" max="5" width="12.2" style="1" customWidth="1"/>
    <col min="6" max="6" width="12.675" style="6" customWidth="1"/>
    <col min="7" max="7" width="9" style="6" customWidth="1"/>
    <col min="8" max="8" width="14.2666666666667" style="1" customWidth="1"/>
    <col min="9" max="9" width="11.025" style="1" customWidth="1"/>
    <col min="10" max="10" width="17.1416666666667" style="7" customWidth="1"/>
    <col min="11" max="11" width="12.9416666666667" style="1" customWidth="1"/>
    <col min="12" max="12" width="16.075" style="1" customWidth="1"/>
    <col min="13" max="13" width="16.7833333333333" style="5" customWidth="1"/>
    <col min="14" max="14" width="18.3916666666667" style="5" customWidth="1"/>
    <col min="15" max="15" width="16.25" style="7" customWidth="1"/>
    <col min="16" max="16" width="34.4583333333333" style="5" customWidth="1"/>
    <col min="17" max="17" width="15.9833333333333" style="7" customWidth="1"/>
    <col min="18" max="28" width="13.4" style="1" customWidth="1"/>
    <col min="29" max="29" width="23.0333333333333" style="1" customWidth="1"/>
    <col min="30" max="30" width="12.3416666666667" style="1" customWidth="1"/>
    <col min="31" max="31" width="10.7166666666667" style="1" customWidth="1"/>
    <col min="32" max="32" width="11.425" style="1" customWidth="1"/>
    <col min="33" max="33" width="10.525" style="1" customWidth="1"/>
    <col min="34" max="34" width="13.925" style="1" customWidth="1"/>
    <col min="35" max="36" width="12.625" style="1" customWidth="1"/>
    <col min="37" max="37" width="13.5666666666667" style="4" customWidth="1"/>
    <col min="38" max="40" width="12.625" style="1" customWidth="1"/>
    <col min="41" max="41" width="13.2166666666667" style="1" customWidth="1"/>
    <col min="42" max="42" width="12.625" style="1" customWidth="1"/>
    <col min="43" max="43" width="15.3833333333333" style="4" customWidth="1"/>
    <col min="44" max="45" width="12.625" style="1" customWidth="1"/>
    <col min="46" max="46" width="12.625" style="4" customWidth="1"/>
    <col min="47" max="47" width="11.7833333333333" style="1" customWidth="1"/>
    <col min="48" max="48" width="12.5" style="1" customWidth="1"/>
    <col min="49" max="49" width="11.6083333333333" style="1" customWidth="1"/>
    <col min="50" max="255" width="9" style="1"/>
  </cols>
  <sheetData>
    <row r="1" s="1" customFormat="1" ht="43" customHeight="1" spans="1:25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45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IV1"/>
    </row>
    <row r="2" s="2" customFormat="1" ht="22" customHeight="1" spans="1:49">
      <c r="A2" s="9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0" t="s">
        <v>6</v>
      </c>
      <c r="G2" s="12" t="s">
        <v>7</v>
      </c>
      <c r="H2" s="12" t="s">
        <v>8</v>
      </c>
      <c r="I2" s="12" t="s">
        <v>9</v>
      </c>
      <c r="J2" s="10" t="s">
        <v>10</v>
      </c>
      <c r="K2" s="10"/>
      <c r="L2" s="10"/>
      <c r="M2" s="10"/>
      <c r="N2" s="38" t="s">
        <v>11</v>
      </c>
      <c r="O2" s="38" t="s">
        <v>12</v>
      </c>
      <c r="P2" s="38"/>
      <c r="Q2" s="38"/>
      <c r="R2" s="38"/>
      <c r="S2" s="38" t="s">
        <v>13</v>
      </c>
      <c r="T2" s="38"/>
      <c r="U2" s="38"/>
      <c r="V2" s="38"/>
      <c r="W2" s="38"/>
      <c r="X2" s="38"/>
      <c r="Y2" s="38" t="s">
        <v>14</v>
      </c>
      <c r="Z2" s="38"/>
      <c r="AA2" s="38"/>
      <c r="AB2" s="38"/>
      <c r="AC2" s="38"/>
      <c r="AD2" s="16" t="s">
        <v>15</v>
      </c>
      <c r="AE2" s="16"/>
      <c r="AF2" s="16"/>
      <c r="AG2" s="16"/>
      <c r="AH2" s="47" t="s">
        <v>16</v>
      </c>
      <c r="AI2" s="48"/>
      <c r="AJ2" s="48"/>
      <c r="AK2" s="49"/>
      <c r="AL2" s="50" t="s">
        <v>16</v>
      </c>
      <c r="AM2" s="50"/>
      <c r="AN2" s="50"/>
      <c r="AO2" s="47" t="s">
        <v>17</v>
      </c>
      <c r="AP2" s="48"/>
      <c r="AQ2" s="49"/>
      <c r="AR2" s="47" t="s">
        <v>18</v>
      </c>
      <c r="AS2" s="48"/>
      <c r="AT2" s="61"/>
      <c r="AU2" s="14" t="s">
        <v>19</v>
      </c>
      <c r="AV2" s="14" t="s">
        <v>20</v>
      </c>
      <c r="AW2" s="14" t="s">
        <v>21</v>
      </c>
    </row>
    <row r="3" s="2" customFormat="1" ht="22" customHeight="1" spans="1:49">
      <c r="A3" s="9"/>
      <c r="B3" s="10"/>
      <c r="C3" s="13"/>
      <c r="D3" s="10"/>
      <c r="E3" s="10"/>
      <c r="F3" s="10"/>
      <c r="G3" s="14"/>
      <c r="H3" s="14"/>
      <c r="I3" s="14"/>
      <c r="J3" s="10" t="s">
        <v>10</v>
      </c>
      <c r="K3" s="10" t="s">
        <v>22</v>
      </c>
      <c r="L3" s="10" t="s">
        <v>23</v>
      </c>
      <c r="M3" s="10" t="s">
        <v>24</v>
      </c>
      <c r="N3" s="10"/>
      <c r="O3" s="10" t="s">
        <v>25</v>
      </c>
      <c r="P3" s="10" t="s">
        <v>26</v>
      </c>
      <c r="Q3" s="10" t="s">
        <v>27</v>
      </c>
      <c r="R3" s="10" t="s">
        <v>28</v>
      </c>
      <c r="S3" s="10" t="s">
        <v>29</v>
      </c>
      <c r="T3" s="10" t="s">
        <v>30</v>
      </c>
      <c r="U3" s="10" t="s">
        <v>31</v>
      </c>
      <c r="V3" s="10" t="s">
        <v>32</v>
      </c>
      <c r="W3" s="10" t="s">
        <v>33</v>
      </c>
      <c r="X3" s="10" t="s">
        <v>34</v>
      </c>
      <c r="Y3" s="10" t="s">
        <v>35</v>
      </c>
      <c r="Z3" s="10" t="s">
        <v>36</v>
      </c>
      <c r="AA3" s="10" t="s">
        <v>37</v>
      </c>
      <c r="AB3" s="10" t="s">
        <v>38</v>
      </c>
      <c r="AC3" s="10" t="s">
        <v>39</v>
      </c>
      <c r="AD3" s="10" t="s">
        <v>40</v>
      </c>
      <c r="AE3" s="10" t="s">
        <v>41</v>
      </c>
      <c r="AF3" s="10" t="s">
        <v>42</v>
      </c>
      <c r="AG3" s="10"/>
      <c r="AH3" s="12" t="s">
        <v>43</v>
      </c>
      <c r="AI3" s="12" t="s">
        <v>44</v>
      </c>
      <c r="AJ3" s="12" t="s">
        <v>45</v>
      </c>
      <c r="AK3" s="11" t="s">
        <v>46</v>
      </c>
      <c r="AL3" s="89" t="s">
        <v>47</v>
      </c>
      <c r="AM3" s="89" t="s">
        <v>48</v>
      </c>
      <c r="AN3" s="89" t="s">
        <v>49</v>
      </c>
      <c r="AO3" s="12" t="s">
        <v>50</v>
      </c>
      <c r="AP3" s="12" t="s">
        <v>51</v>
      </c>
      <c r="AQ3" s="11" t="s">
        <v>52</v>
      </c>
      <c r="AR3" s="12" t="s">
        <v>53</v>
      </c>
      <c r="AS3" s="12" t="s">
        <v>54</v>
      </c>
      <c r="AT3" s="11" t="s">
        <v>55</v>
      </c>
      <c r="AU3" s="14"/>
      <c r="AV3" s="14"/>
      <c r="AW3" s="14"/>
    </row>
    <row r="4" s="2" customFormat="1" ht="22" customHeight="1" spans="1:49">
      <c r="A4" s="9"/>
      <c r="B4" s="10"/>
      <c r="C4" s="15"/>
      <c r="D4" s="10"/>
      <c r="E4" s="10"/>
      <c r="F4" s="10"/>
      <c r="G4" s="16"/>
      <c r="H4" s="16"/>
      <c r="I4" s="16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 t="s">
        <v>56</v>
      </c>
      <c r="AG4" s="10" t="s">
        <v>57</v>
      </c>
      <c r="AH4" s="16"/>
      <c r="AI4" s="16"/>
      <c r="AJ4" s="16"/>
      <c r="AK4" s="15"/>
      <c r="AL4" s="90"/>
      <c r="AM4" s="90"/>
      <c r="AN4" s="90"/>
      <c r="AO4" s="16"/>
      <c r="AP4" s="16"/>
      <c r="AQ4" s="15"/>
      <c r="AR4" s="16"/>
      <c r="AS4" s="16"/>
      <c r="AT4" s="15"/>
      <c r="AU4" s="16"/>
      <c r="AV4" s="16"/>
      <c r="AW4" s="16"/>
    </row>
    <row r="5" s="1" customFormat="1" ht="10" customHeight="1" spans="1:256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IV5"/>
    </row>
    <row r="6" s="1" customFormat="1" ht="10" customHeight="1" spans="1:256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IV6"/>
    </row>
    <row r="7" s="1" customFormat="1" ht="10" customHeight="1" spans="1:256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IV7"/>
    </row>
    <row r="8" s="1" customFormat="1" ht="10" customHeight="1" spans="1:25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IV8"/>
    </row>
    <row r="9" s="1" customFormat="1" ht="10" customHeight="1" spans="1:25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IV9"/>
    </row>
    <row r="10" s="1" customFormat="1" ht="10" customHeight="1" spans="1:256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IV10"/>
    </row>
    <row r="11" s="1" customFormat="1" ht="10" customHeight="1" spans="1:25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IV11"/>
    </row>
    <row r="12" s="1" customFormat="1" ht="10" customHeight="1" spans="1:256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IV12"/>
    </row>
    <row r="13" s="1" customFormat="1" ht="10" customHeight="1" spans="1:256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IV13"/>
    </row>
    <row r="14" s="1" customFormat="1" ht="10" customHeight="1" spans="1:256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IV14"/>
    </row>
    <row r="15" s="1" customFormat="1" ht="10" customHeight="1" spans="1:25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IV15"/>
    </row>
    <row r="16" s="1" customFormat="1" ht="10" customHeight="1" spans="1:25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IV16"/>
    </row>
    <row r="17" s="1" customFormat="1" ht="10" customHeight="1" spans="1:25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IV17"/>
    </row>
    <row r="18" s="1" customFormat="1" ht="10" customHeight="1" spans="1:256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IV18"/>
    </row>
    <row r="19" s="1" customFormat="1" ht="10" customHeight="1" spans="1:256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IV19"/>
    </row>
    <row r="20" s="1" customFormat="1" ht="10" customHeight="1" spans="1:256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IV20"/>
    </row>
    <row r="21" s="1" customFormat="1" ht="10" customHeight="1" spans="1:256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IV21"/>
    </row>
    <row r="22" s="1" customFormat="1" ht="15" customHeight="1" spans="1:256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IV22"/>
    </row>
    <row r="23" s="1" customFormat="1" ht="10" customHeight="1" spans="1:256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IV23"/>
    </row>
    <row r="24" s="1" customFormat="1" ht="10" customHeight="1" spans="1:256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IV24"/>
    </row>
    <row r="25" s="1" customFormat="1" ht="10" customHeight="1" spans="1:256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IV25"/>
    </row>
    <row r="26" s="1" customFormat="1" ht="10" customHeight="1" spans="1:25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IV26"/>
    </row>
    <row r="27" s="1" customFormat="1" ht="10" customHeight="1" spans="1:256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IV27"/>
    </row>
    <row r="28" s="1" customFormat="1" ht="10" customHeight="1" spans="1:256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IV28"/>
    </row>
    <row r="29" s="1" customFormat="1" ht="10" customHeight="1" spans="1:256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IV29"/>
    </row>
    <row r="30" s="1" customFormat="1" ht="10" customHeight="1" spans="1:256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IV30"/>
    </row>
    <row r="31" s="1" customFormat="1" ht="10" customHeight="1" spans="1:256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IV31"/>
    </row>
    <row r="32" s="1" customFormat="1" ht="10" customHeight="1" spans="1:256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IV32"/>
    </row>
    <row r="33" s="1" customFormat="1" ht="10" customHeight="1" spans="1:256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IV33"/>
    </row>
    <row r="34" s="1" customFormat="1" ht="10" customHeight="1" spans="1:256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IV34"/>
    </row>
    <row r="35" s="1" customFormat="1" ht="10" customHeight="1" spans="1:256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IV35"/>
    </row>
    <row r="36" s="1" customFormat="1" ht="10" customHeight="1" spans="1:256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IV36"/>
    </row>
    <row r="37" s="1" customFormat="1" ht="10" customHeight="1" spans="1:256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IV37"/>
    </row>
    <row r="38" s="1" customFormat="1" ht="23" customHeight="1" spans="1:256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IV38"/>
    </row>
    <row r="39" s="1" customFormat="1" ht="10" customHeight="1" spans="1:256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IV39"/>
    </row>
    <row r="40" s="1" customFormat="1" ht="10" customHeight="1" spans="1:256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IV40"/>
    </row>
    <row r="41" s="1" customFormat="1" ht="10" customHeight="1" spans="1:256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IV41"/>
    </row>
    <row r="42" s="1" customFormat="1" ht="10" customHeight="1" spans="1:256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IV42"/>
    </row>
    <row r="43" s="1" customFormat="1" ht="10" customHeight="1" spans="1:256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IV43"/>
    </row>
    <row r="44" s="1" customFormat="1" ht="10" customHeight="1" spans="1:256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IV44"/>
    </row>
    <row r="45" s="1" customFormat="1" ht="18" customHeight="1" spans="1:256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IV45"/>
    </row>
    <row r="46" s="1" customFormat="1" ht="18" customHeight="1" spans="1:256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IV46"/>
    </row>
    <row r="47" s="1" customFormat="1" ht="18" customHeight="1" spans="1:256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IV47"/>
    </row>
    <row r="48" s="1" customFormat="1" ht="18" customHeight="1" spans="1:256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IV48"/>
    </row>
    <row r="49" s="1" customFormat="1" ht="10" customHeight="1" spans="1:256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IV49"/>
    </row>
    <row r="50" s="1" customFormat="1" ht="10" customHeight="1" spans="1:256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IV50"/>
    </row>
    <row r="51" s="1" customFormat="1" ht="10" customHeight="1" spans="1:256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IV51"/>
    </row>
    <row r="52" s="1" customFormat="1" ht="10" customHeight="1" spans="1:256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IV52"/>
    </row>
    <row r="53" s="1" customFormat="1" ht="20" customHeight="1" spans="1:256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IV53"/>
    </row>
    <row r="54" s="1" customFormat="1" ht="20" customHeight="1" spans="1:256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IV54"/>
    </row>
    <row r="55" s="1" customFormat="1" ht="20" customHeight="1" spans="1:256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IV55"/>
    </row>
    <row r="56" s="1" customFormat="1" ht="10" customHeight="1" spans="1:256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IV56"/>
    </row>
    <row r="57" s="1" customFormat="1" ht="10" customHeight="1" spans="1:256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IV57"/>
    </row>
    <row r="58" s="1" customFormat="1" ht="10" customHeight="1" spans="1:256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IV58"/>
    </row>
    <row r="59" s="1" customFormat="1" ht="10" customHeight="1" spans="1:256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IV59"/>
    </row>
    <row r="60" s="1" customFormat="1" ht="10" customHeight="1" spans="1:256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IV60"/>
    </row>
    <row r="61" s="1" customFormat="1" ht="10" customHeight="1" spans="1:256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IV61"/>
    </row>
    <row r="62" s="1" customFormat="1" ht="10" customHeight="1" spans="1:256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IV62"/>
    </row>
    <row r="63" s="1" customFormat="1" ht="10" customHeight="1" spans="1:256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IV63"/>
    </row>
    <row r="64" s="1" customFormat="1" ht="10" customHeight="1" spans="1:256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IV64"/>
    </row>
    <row r="65" s="1" customFormat="1" ht="10" customHeight="1" spans="1:256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IV65"/>
    </row>
    <row r="66" s="1" customFormat="1" ht="10" customHeight="1" spans="1:256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IV66"/>
    </row>
    <row r="67" s="1" customFormat="1" ht="10" customHeight="1" spans="1:256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IV67"/>
    </row>
    <row r="68" s="1" customFormat="1" ht="10" customHeight="1" spans="1:256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IV68"/>
    </row>
    <row r="69" s="1" customFormat="1" ht="10" customHeight="1" spans="1:256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IV69"/>
    </row>
    <row r="70" s="1" customFormat="1" ht="10" customHeight="1" spans="1:256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IV70"/>
    </row>
    <row r="71" s="1" customFormat="1" ht="10" customHeight="1" spans="1:256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IV71"/>
    </row>
    <row r="72" s="1" customFormat="1" ht="10" customHeight="1" spans="1:256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IV72"/>
    </row>
    <row r="73" s="1" customFormat="1" ht="10" customHeight="1" spans="1:256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IV73"/>
    </row>
    <row r="74" s="1" customFormat="1" ht="10" customHeight="1" spans="1:256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IV74"/>
    </row>
    <row r="75" s="1" customFormat="1" ht="10" customHeight="1" spans="1:256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IV75"/>
    </row>
    <row r="76" s="1" customFormat="1" ht="10" customHeight="1" spans="1:256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IV76"/>
    </row>
    <row r="77" s="1" customFormat="1" ht="10" customHeight="1" spans="1:256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IV77"/>
    </row>
    <row r="78" s="1" customFormat="1" ht="10" customHeight="1" spans="1:256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IV78"/>
    </row>
    <row r="79" s="1" customFormat="1" ht="10" customHeight="1" spans="1:256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IV79"/>
    </row>
    <row r="80" s="1" customFormat="1" ht="10" customHeight="1" spans="1:256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IV80"/>
    </row>
    <row r="81" s="1" customFormat="1" ht="10" customHeight="1" spans="1:256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IV81"/>
    </row>
    <row r="82" s="1" customFormat="1" ht="29" customHeight="1" spans="1:256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IV82"/>
    </row>
    <row r="83" s="1" customFormat="1" ht="10" customHeight="1" spans="1:256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IV83"/>
    </row>
    <row r="84" s="1" customFormat="1" ht="10" customHeight="1" spans="1:256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IV84"/>
    </row>
    <row r="85" s="1" customFormat="1" ht="10" customHeight="1" spans="1:256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IV85"/>
    </row>
    <row r="86" s="1" customFormat="1" ht="10" customHeight="1" spans="1:25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IV86"/>
    </row>
    <row r="87" s="1" customFormat="1" ht="10" customHeight="1" spans="1:256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IV87"/>
    </row>
    <row r="88" s="1" customFormat="1" ht="10" customHeight="1" spans="1:256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IV88"/>
    </row>
    <row r="89" s="1" customFormat="1" ht="10" customHeight="1" spans="1:256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IV89"/>
    </row>
    <row r="90" s="1" customFormat="1" ht="10" customHeight="1" spans="1:256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IV90"/>
    </row>
    <row r="91" s="1" customFormat="1" ht="10" customHeight="1" spans="1:256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IV91"/>
    </row>
    <row r="92" s="1" customFormat="1" ht="10" customHeight="1" spans="1:256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IV92"/>
    </row>
    <row r="93" s="1" customFormat="1" ht="10" customHeight="1" spans="1:256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IV93"/>
    </row>
    <row r="94" s="1" customFormat="1" ht="10" customHeight="1" spans="1:256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IV94"/>
    </row>
    <row r="95" s="1" customFormat="1" ht="10" customHeight="1" spans="1:256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IV95"/>
    </row>
    <row r="96" s="1" customFormat="1" ht="10" customHeight="1" spans="1:25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IV96"/>
    </row>
    <row r="97" s="1" customFormat="1" ht="10" customHeight="1" spans="1:256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IV97"/>
    </row>
    <row r="98" s="1" customFormat="1" ht="10" customHeight="1" spans="1:256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IV98"/>
    </row>
    <row r="99" s="1" customFormat="1" ht="10" customHeight="1" spans="1:256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IV99"/>
    </row>
    <row r="100" s="1" customFormat="1" ht="10" customHeight="1" spans="1:256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IV100"/>
    </row>
    <row r="101" s="3" customFormat="1" ht="10" customHeight="1" spans="1:49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</row>
    <row r="102" s="3" customFormat="1" ht="10" customHeight="1" spans="1:49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</row>
    <row r="103" s="3" customFormat="1" ht="10" customHeight="1" spans="1:49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</row>
    <row r="104" s="3" customFormat="1" ht="10" customHeight="1" spans="1:49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</row>
    <row r="105" s="3" customFormat="1" ht="10" customHeight="1" spans="1:49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</row>
    <row r="106" s="3" customFormat="1" ht="10" customHeight="1" spans="1:49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</row>
    <row r="107" s="3" customFormat="1" ht="10" customHeight="1" spans="1:49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</row>
    <row r="108" s="3" customFormat="1" ht="10" customHeight="1" spans="1:49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</row>
    <row r="109" s="3" customFormat="1" ht="10" customHeight="1" spans="1:4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</row>
    <row r="110" s="1" customFormat="1" ht="24" customHeight="1" spans="1:256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IV110"/>
    </row>
    <row r="111" s="1" customFormat="1" ht="24" customHeight="1" spans="1:256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IV111"/>
    </row>
    <row r="112" s="1" customFormat="1" ht="24" customHeight="1" spans="1:256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IV112"/>
    </row>
    <row r="113" s="1" customFormat="1" ht="24" customHeight="1" spans="1:256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IV113"/>
    </row>
    <row r="114" s="1" customFormat="1" ht="10" customHeight="1" spans="1:256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IV114"/>
    </row>
    <row r="115" s="1" customFormat="1" ht="10" customHeight="1" spans="1:256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IV115"/>
    </row>
    <row r="116" s="1" customFormat="1" ht="10" customHeight="1" spans="1:25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IV116"/>
    </row>
    <row r="117" s="1" customFormat="1" ht="10" customHeight="1" spans="1:256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IV117"/>
    </row>
    <row r="118" s="1" customFormat="1" ht="10" customHeight="1" spans="1:256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IV118"/>
    </row>
    <row r="119" s="1" customFormat="1" ht="10" customHeight="1" spans="1:256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IV119"/>
    </row>
    <row r="120" s="1" customFormat="1" ht="10" customHeight="1" spans="1:256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IV120"/>
    </row>
    <row r="121" s="1" customFormat="1" ht="10" customHeight="1" spans="1:256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IV121"/>
    </row>
    <row r="122" s="1" customFormat="1" ht="22" customHeight="1" spans="1:256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IV122"/>
    </row>
    <row r="123" s="1" customFormat="1" ht="10" customHeight="1" spans="1:256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IV123"/>
    </row>
    <row r="124" s="1" customFormat="1" ht="10" customHeight="1" spans="1:256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IV124"/>
    </row>
    <row r="125" s="1" customFormat="1" ht="10" customHeight="1" spans="1:256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IV125"/>
    </row>
    <row r="126" s="1" customFormat="1" ht="10" customHeight="1" spans="1:25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IV126"/>
    </row>
    <row r="127" s="1" customFormat="1" ht="10" customHeight="1" spans="1:256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IV127"/>
    </row>
    <row r="128" s="1" customFormat="1" ht="10" customHeight="1" spans="1:256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IV128"/>
    </row>
    <row r="129" s="1" customFormat="1" ht="10" customHeight="1" spans="1:256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IV129"/>
    </row>
    <row r="130" s="1" customFormat="1" ht="10" customHeight="1" spans="1:256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IV130"/>
    </row>
    <row r="131" s="1" customFormat="1" ht="23" customHeight="1" spans="1:256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IV131"/>
    </row>
    <row r="132" s="1" customFormat="1" ht="23" customHeight="1" spans="1:256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IV132"/>
    </row>
    <row r="133" s="1" customFormat="1" ht="10" customHeight="1" spans="1:256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IV133"/>
    </row>
    <row r="134" s="1" customFormat="1" ht="10" customHeight="1" spans="1:256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IV134"/>
    </row>
    <row r="135" s="1" customFormat="1" ht="10" customHeight="1" spans="1:256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IV135"/>
    </row>
    <row r="136" s="1" customFormat="1" ht="10" customHeight="1" spans="1:25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IV136"/>
    </row>
    <row r="137" s="1" customFormat="1" ht="10" customHeight="1" spans="1:256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IV137"/>
    </row>
    <row r="138" s="1" customFormat="1" ht="10" customHeight="1" spans="1:256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IV138"/>
    </row>
    <row r="139" s="1" customFormat="1" ht="10" customHeight="1" spans="1:256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IV139"/>
    </row>
    <row r="140" s="1" customFormat="1" ht="10" customHeight="1" spans="1:256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IV140"/>
    </row>
    <row r="141" s="1" customFormat="1" ht="10" customHeight="1" spans="1:256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IV141"/>
    </row>
    <row r="142" s="1" customFormat="1" ht="10" customHeight="1" spans="1:256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IV142"/>
    </row>
    <row r="143" s="1" customFormat="1" ht="10" customHeight="1" spans="1:256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IV143"/>
    </row>
    <row r="144" s="1" customFormat="1" ht="20" customHeight="1" spans="1:256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IV144"/>
    </row>
    <row r="145" s="88" customFormat="1" ht="20" customHeight="1" spans="1:256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91"/>
    </row>
    <row r="146" s="1" customFormat="1" ht="20" customHeight="1" spans="1:25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IV146"/>
    </row>
    <row r="147" s="1" customFormat="1" ht="20" customHeight="1" spans="1:256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IV147"/>
    </row>
    <row r="148" s="1" customFormat="1" ht="20" customHeight="1" spans="1:256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IV148"/>
    </row>
    <row r="149" s="1" customFormat="1" ht="10" customHeight="1" spans="1:256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IV149"/>
    </row>
    <row r="150" s="1" customFormat="1" ht="10" customHeight="1" spans="1:256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IV150"/>
    </row>
    <row r="151" s="1" customFormat="1" ht="10" customHeight="1" spans="1:256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IV151"/>
    </row>
    <row r="152" s="1" customFormat="1" ht="10" customHeight="1" spans="1:256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IV152"/>
    </row>
    <row r="153" s="1" customFormat="1" ht="10" customHeight="1" spans="1:256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IV153"/>
    </row>
    <row r="154" s="1" customFormat="1" ht="10" customHeight="1" spans="1:256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IV154"/>
    </row>
    <row r="155" s="1" customFormat="1" ht="10" customHeight="1" spans="1:256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IV155"/>
    </row>
    <row r="156" s="1" customFormat="1" ht="10" customHeight="1" spans="1:2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IV156"/>
    </row>
    <row r="157" s="1" customFormat="1" ht="10" customHeight="1" spans="1:256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IV157"/>
    </row>
    <row r="158" s="1" customFormat="1" ht="10" customHeight="1" spans="1:256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IV158"/>
    </row>
    <row r="159" s="1" customFormat="1" ht="10" customHeight="1" spans="1:256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IV159"/>
    </row>
    <row r="160" s="1" customFormat="1" ht="10" customHeight="1" spans="1:256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IV160"/>
    </row>
    <row r="161" s="1" customFormat="1" ht="10" customHeight="1" spans="1:256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IV161"/>
    </row>
    <row r="162" s="1" customFormat="1" ht="10" customHeight="1" spans="1:256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IV162"/>
    </row>
    <row r="163" s="1" customFormat="1" ht="10" customHeight="1" spans="1:256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IV163"/>
    </row>
    <row r="164" s="1" customFormat="1" ht="10" customHeight="1" spans="1:256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IV164"/>
    </row>
    <row r="165" s="1" customFormat="1" ht="10" customHeight="1" spans="1:256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IV165"/>
    </row>
    <row r="166" s="1" customFormat="1" ht="10" customHeight="1" spans="1:25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IV166"/>
    </row>
    <row r="167" s="1" customFormat="1" ht="10" customHeight="1" spans="1:256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IV167"/>
    </row>
    <row r="168" s="1" customFormat="1" ht="10" customHeight="1" spans="1:256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IV168"/>
    </row>
    <row r="169" s="1" customFormat="1" ht="10" customHeight="1" spans="1:256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IV169"/>
    </row>
    <row r="170" s="1" customFormat="1" ht="10" customHeight="1" spans="1:256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IV170"/>
    </row>
    <row r="171" s="1" customFormat="1" ht="10" customHeight="1" spans="1:256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IV171"/>
    </row>
    <row r="172" s="1" customFormat="1" ht="10" customHeight="1" spans="1:256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IV172"/>
    </row>
    <row r="173" s="1" customFormat="1" ht="10" customHeight="1" spans="1:256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IV173"/>
    </row>
    <row r="174" s="1" customFormat="1" ht="10" customHeight="1" spans="1:256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IV174"/>
    </row>
    <row r="175" s="1" customFormat="1" ht="31" customHeight="1" spans="1:256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IV175"/>
    </row>
    <row r="176" s="1" customFormat="1" ht="10" customHeight="1" spans="1:25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IV176"/>
    </row>
    <row r="177" s="1" customFormat="1" ht="10" customHeight="1" spans="1:256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IV177"/>
    </row>
    <row r="178" s="1" customFormat="1" ht="10" customHeight="1" spans="1:256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IV178"/>
    </row>
    <row r="179" s="1" customFormat="1" ht="10" customHeight="1" spans="1:256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IV179"/>
    </row>
    <row r="180" s="1" customFormat="1" ht="10" customHeight="1" spans="1:256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IV180"/>
    </row>
    <row r="181" s="1" customFormat="1" ht="10" customHeight="1" spans="1:256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IV181"/>
    </row>
    <row r="182" s="1" customFormat="1" ht="10" customHeight="1" spans="1:256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IV182"/>
    </row>
    <row r="183" s="1" customFormat="1" ht="10" customHeight="1" spans="1:256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IV183"/>
    </row>
    <row r="184" s="1" customFormat="1" ht="10" customHeight="1" spans="1:256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IV184"/>
    </row>
    <row r="185" s="1" customFormat="1" ht="20" customHeight="1" spans="1:256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IV185"/>
    </row>
    <row r="186" s="1" customFormat="1" ht="20" customHeight="1" spans="1:25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IV186"/>
    </row>
    <row r="187" s="1" customFormat="1" ht="10" customHeight="1" spans="1:256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IV187"/>
    </row>
    <row r="188" s="1" customFormat="1" ht="10" customHeight="1" spans="1:256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IV188"/>
    </row>
    <row r="189" s="1" customFormat="1" ht="19" customHeight="1" spans="1:256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IV189"/>
    </row>
    <row r="190" s="1" customFormat="1" ht="10" customHeight="1" spans="1:256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IV190"/>
    </row>
    <row r="191" s="1" customFormat="1" ht="10" customHeight="1" spans="1:256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IV191"/>
    </row>
    <row r="192" s="1" customFormat="1" ht="16" customHeight="1" spans="1:256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IV192"/>
    </row>
    <row r="193" s="1" customFormat="1" ht="10" customHeight="1" spans="1:256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IV193"/>
    </row>
    <row r="194" s="1" customFormat="1" ht="10" customHeight="1" spans="1:256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IV194"/>
    </row>
    <row r="195" s="1" customFormat="1" ht="22" customHeight="1" spans="1:256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IV195"/>
    </row>
    <row r="196" s="1" customFormat="1" ht="10" customHeight="1" spans="1:25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IV196"/>
    </row>
    <row r="197" s="1" customFormat="1" ht="10" customHeight="1" spans="1:256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IV197"/>
    </row>
    <row r="198" s="1" customFormat="1" ht="10" customHeight="1" spans="1:256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IV198"/>
    </row>
    <row r="199" s="1" customFormat="1" ht="20" customHeight="1" spans="1:256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IV199"/>
    </row>
    <row r="200" s="1" customFormat="1" ht="20" customHeight="1" spans="1:256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IV200"/>
    </row>
    <row r="201" s="1" customFormat="1" ht="20" customHeight="1" spans="1:256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IV201"/>
    </row>
    <row r="202" s="1" customFormat="1" ht="20" customHeight="1" spans="1:256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IV202"/>
    </row>
    <row r="203" s="1" customFormat="1" ht="20" customHeight="1" spans="1:256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IV203"/>
    </row>
    <row r="204" s="1" customFormat="1" ht="10" customHeight="1" spans="1:256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IV204"/>
    </row>
    <row r="205" s="1" customFormat="1" ht="10" customHeight="1" spans="1:256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IV205"/>
    </row>
    <row r="206" s="1" customFormat="1" ht="10" customHeight="1" spans="1:25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IV206"/>
    </row>
    <row r="207" s="1" customFormat="1" ht="10" customHeight="1" spans="1:256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IV207"/>
    </row>
    <row r="208" s="1" customFormat="1" ht="10" customHeight="1" spans="1:256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IV208"/>
    </row>
    <row r="209" s="1" customFormat="1" ht="10" customHeight="1" spans="1:256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IV209"/>
    </row>
    <row r="210" s="1" customFormat="1" ht="10" customHeight="1" spans="1:256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IV210"/>
    </row>
    <row r="211" s="1" customFormat="1" ht="10" customHeight="1" spans="1:256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IV211"/>
    </row>
    <row r="212" s="1" customFormat="1" ht="10" customHeight="1" spans="1:256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IV212"/>
    </row>
    <row r="213" s="1" customFormat="1" ht="10" customHeight="1" spans="1:256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IV213"/>
    </row>
    <row r="214" s="1" customFormat="1" ht="10" customHeight="1" spans="1:256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IV214"/>
    </row>
    <row r="215" s="1" customFormat="1" ht="10" customHeight="1" spans="1:256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IV215"/>
    </row>
    <row r="216" s="1" customFormat="1" ht="10" customHeight="1" spans="1:25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IV216"/>
    </row>
    <row r="217" s="1" customFormat="1" ht="10" customHeight="1" spans="1:256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IV217"/>
    </row>
    <row r="218" s="1" customFormat="1" ht="10" customHeight="1" spans="1:256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IV218"/>
    </row>
    <row r="219" s="1" customFormat="1" ht="10" customHeight="1" spans="1:256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IV219"/>
    </row>
    <row r="220" s="1" customFormat="1" ht="10" customHeight="1" spans="1:256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IV220"/>
    </row>
    <row r="221" s="1" customFormat="1" ht="10" customHeight="1" spans="1:256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IV221"/>
    </row>
    <row r="222" s="1" customFormat="1" ht="10" customHeight="1" spans="1:256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IV222"/>
    </row>
    <row r="223" s="1" customFormat="1" ht="10" customHeight="1" spans="1:256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IV223"/>
    </row>
    <row r="224" s="1" customFormat="1" ht="10" customHeight="1" spans="1:256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IV224"/>
    </row>
    <row r="225" s="1" customFormat="1" ht="10" customHeight="1" spans="1:256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IV225"/>
    </row>
    <row r="226" s="1" customFormat="1" ht="10" customHeight="1" spans="1:25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IV226"/>
    </row>
    <row r="227" s="1" customFormat="1" ht="10" customHeight="1" spans="1:256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IV227"/>
    </row>
    <row r="228" s="1" customFormat="1" ht="10" customHeight="1" spans="1:256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IV228"/>
    </row>
    <row r="229" s="1" customFormat="1" ht="10" customHeight="1" spans="1:256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IV229"/>
    </row>
    <row r="230" s="1" customFormat="1" ht="10" customHeight="1" spans="1:256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IV230"/>
    </row>
    <row r="231" s="1" customFormat="1" ht="10" customHeight="1" spans="1:256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IV231"/>
    </row>
    <row r="232" s="1" customFormat="1" ht="10" customHeight="1" spans="1:256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IV232"/>
    </row>
    <row r="233" s="1" customFormat="1" ht="10" customHeight="1" spans="1:256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IV233"/>
    </row>
    <row r="234" s="1" customFormat="1" ht="25" customHeight="1" spans="1:256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IV234"/>
    </row>
    <row r="235" s="1" customFormat="1" ht="10" customHeight="1" spans="1:256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IV235"/>
    </row>
    <row r="236" s="1" customFormat="1" ht="10" customHeight="1" spans="1:25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IV236"/>
    </row>
    <row r="237" s="1" customFormat="1" ht="10" customHeight="1" spans="1:256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IV237"/>
    </row>
    <row r="238" s="1" customFormat="1" ht="10" customHeight="1" spans="1:256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IV238"/>
    </row>
    <row r="239" s="1" customFormat="1" ht="21" customHeight="1" spans="1:256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IV239"/>
    </row>
    <row r="240" s="1" customFormat="1" ht="10" customHeight="1" spans="1:256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IV240"/>
    </row>
    <row r="241" s="1" customFormat="1" ht="10" customHeight="1" spans="1:256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IV241"/>
    </row>
    <row r="242" s="1" customFormat="1" ht="10" customHeight="1" spans="1:256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IV242"/>
    </row>
    <row r="243" s="1" customFormat="1" ht="19" customHeight="1" spans="1:256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IV243"/>
    </row>
    <row r="244" s="1" customFormat="1" ht="10" customHeight="1" spans="1:256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IV244"/>
    </row>
    <row r="245" s="1" customFormat="1" ht="10" customHeight="1" spans="1:256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IV245"/>
    </row>
    <row r="246" s="1" customFormat="1" ht="10" customHeight="1" spans="1:25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IV246"/>
    </row>
    <row r="247" s="1" customFormat="1" ht="10" customHeight="1" spans="1:256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IV247"/>
    </row>
    <row r="248" s="1" customFormat="1" ht="10" customHeight="1" spans="1:256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IV248"/>
    </row>
    <row r="249" s="1" customFormat="1" ht="19" customHeight="1" spans="1:256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IV249"/>
    </row>
    <row r="250" s="1" customFormat="1" ht="20" customHeight="1" spans="1:256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IV250"/>
    </row>
    <row r="251" s="1" customFormat="1" ht="10" customHeight="1" spans="1:256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IV251"/>
    </row>
    <row r="252" s="1" customFormat="1" ht="10" customHeight="1" spans="1:256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IV252"/>
    </row>
    <row r="253" s="1" customFormat="1" ht="10" customHeight="1" spans="1:256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IV253"/>
    </row>
    <row r="254" s="1" customFormat="1" ht="10" customHeight="1" spans="1:256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IV254"/>
    </row>
    <row r="255" s="1" customFormat="1" ht="10" customHeight="1" spans="1:256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IV255"/>
    </row>
    <row r="256" s="1" customFormat="1" ht="10" customHeight="1" spans="1: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IV256"/>
    </row>
    <row r="257" s="1" customFormat="1" ht="18" customHeight="1" spans="1:256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IV257"/>
    </row>
    <row r="258" s="1" customFormat="1" ht="18" customHeight="1" spans="1:256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IV258"/>
    </row>
    <row r="259" s="1" customFormat="1" ht="18" customHeight="1" spans="1:256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IV259"/>
    </row>
    <row r="260" s="1" customFormat="1" ht="18" customHeight="1" spans="1:256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IV260"/>
    </row>
    <row r="261" s="1" customFormat="1" ht="18" customHeight="1" spans="1:256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IV261"/>
    </row>
    <row r="262" s="1" customFormat="1" ht="18" customHeight="1" spans="1:256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IV262"/>
    </row>
    <row r="263" s="1" customFormat="1" ht="18" customHeight="1" spans="1:256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IV263"/>
    </row>
    <row r="264" s="1" customFormat="1" ht="18" customHeight="1" spans="1:256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IV264"/>
    </row>
    <row r="265" s="1" customFormat="1" ht="18" customHeight="1" spans="1:256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IV265"/>
    </row>
    <row r="266" s="1" customFormat="1" ht="18" customHeight="1" spans="1:25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IV266"/>
    </row>
    <row r="267" s="1" customFormat="1" ht="18" customHeight="1" spans="1:256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IV267"/>
    </row>
    <row r="268" s="1" customFormat="1" ht="18" customHeight="1" spans="1:256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IV268"/>
    </row>
    <row r="269" s="1" customFormat="1" ht="18" customHeight="1" spans="1:256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IV269"/>
    </row>
    <row r="270" s="1" customFormat="1" ht="18" customHeight="1" spans="1:256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IV270"/>
    </row>
    <row r="271" s="1" customFormat="1" ht="18" customHeight="1" spans="1:256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IV271"/>
    </row>
    <row r="272" s="1" customFormat="1" ht="18" customHeight="1" spans="1:256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IV272"/>
    </row>
    <row r="273" s="1" customFormat="1" ht="18" customHeight="1" spans="1:256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IV273"/>
    </row>
    <row r="274" s="1" customFormat="1" ht="18" customHeight="1" spans="1:256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IV274"/>
    </row>
    <row r="275" s="1" customFormat="1" ht="18" customHeight="1" spans="1:256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IV275"/>
    </row>
    <row r="276" s="1" customFormat="1" ht="18" customHeight="1" spans="1:25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IV276"/>
    </row>
    <row r="277" s="1" customFormat="1" ht="18" customHeight="1" spans="1:256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IV277"/>
    </row>
    <row r="278" s="1" customFormat="1" ht="18" customHeight="1" spans="1:256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IV278"/>
    </row>
    <row r="279" s="1" customFormat="1" ht="18" customHeight="1" spans="1:256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IV279"/>
    </row>
  </sheetData>
  <mergeCells count="59">
    <mergeCell ref="A1:AC1"/>
    <mergeCell ref="AD1:AW1"/>
    <mergeCell ref="J2:M2"/>
    <mergeCell ref="O2:R2"/>
    <mergeCell ref="S2:X2"/>
    <mergeCell ref="Y2:AC2"/>
    <mergeCell ref="AD2:AG2"/>
    <mergeCell ref="AH2:AK2"/>
    <mergeCell ref="AL2:AN2"/>
    <mergeCell ref="AO2:AQ2"/>
    <mergeCell ref="AR2:AT2"/>
    <mergeCell ref="AF3:AG3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3:J4"/>
    <mergeCell ref="K3:K4"/>
    <mergeCell ref="L3:L4"/>
    <mergeCell ref="M3:M4"/>
    <mergeCell ref="N2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2:AU4"/>
    <mergeCell ref="AV2:AV4"/>
    <mergeCell ref="AW2:AW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46"/>
  <sheetViews>
    <sheetView zoomScale="115" zoomScaleNormal="115" topLeftCell="A224" workbookViewId="0">
      <selection activeCell="B248" sqref="B248"/>
    </sheetView>
  </sheetViews>
  <sheetFormatPr defaultColWidth="9" defaultRowHeight="30" customHeight="1"/>
  <cols>
    <col min="1" max="1" width="5.375" style="4" customWidth="1"/>
    <col min="2" max="2" width="35.2083333333333" style="4" customWidth="1"/>
    <col min="3" max="3" width="21.9416666666667" style="1" customWidth="1"/>
    <col min="4" max="4" width="12.3166666666667" style="5" customWidth="1"/>
    <col min="5" max="5" width="12.2" style="1" customWidth="1"/>
    <col min="6" max="6" width="12.675" style="6" customWidth="1"/>
    <col min="7" max="7" width="9" style="6" customWidth="1"/>
    <col min="8" max="8" width="14.2666666666667" style="1" customWidth="1"/>
    <col min="9" max="9" width="11.025" style="1" customWidth="1"/>
    <col min="10" max="10" width="17.1416666666667" style="7" customWidth="1"/>
    <col min="11" max="11" width="12.9416666666667" style="1" customWidth="1"/>
    <col min="12" max="12" width="16.075" style="1" customWidth="1"/>
    <col min="13" max="13" width="16.7833333333333" style="5" customWidth="1"/>
    <col min="14" max="14" width="18.3916666666667" style="5" customWidth="1"/>
    <col min="15" max="15" width="16.25" style="7" customWidth="1"/>
    <col min="16" max="16" width="34.4583333333333" style="5" customWidth="1"/>
    <col min="17" max="17" width="15.9833333333333" style="7" customWidth="1"/>
    <col min="18" max="28" width="13.4" style="1" customWidth="1"/>
    <col min="29" max="29" width="23.0333333333333" style="1" customWidth="1"/>
    <col min="30" max="30" width="12.3416666666667" style="1" customWidth="1"/>
    <col min="31" max="31" width="10.7166666666667" style="1" customWidth="1"/>
    <col min="32" max="32" width="11.425" style="1" customWidth="1"/>
    <col min="33" max="33" width="10.525" style="1" customWidth="1"/>
    <col min="34" max="34" width="13.925" style="1" customWidth="1"/>
    <col min="35" max="36" width="12.625" style="1" customWidth="1"/>
    <col min="37" max="37" width="13.5666666666667" style="4" customWidth="1"/>
    <col min="38" max="40" width="12.625" style="1" hidden="1" customWidth="1"/>
    <col min="41" max="41" width="13.2166666666667" style="1" customWidth="1"/>
    <col min="42" max="42" width="12.625" style="1" customWidth="1"/>
    <col min="43" max="43" width="15.3833333333333" style="4" customWidth="1"/>
    <col min="44" max="45" width="12.625" style="1" customWidth="1"/>
    <col min="46" max="46" width="12.625" style="4" customWidth="1"/>
    <col min="47" max="47" width="11.7833333333333" style="1" customWidth="1"/>
    <col min="48" max="48" width="12.5" style="1" customWidth="1"/>
    <col min="49" max="49" width="11.6083333333333" style="1" customWidth="1"/>
    <col min="50" max="255" width="9" style="1"/>
  </cols>
  <sheetData>
    <row r="1" s="1" customFormat="1" ht="43" customHeight="1" spans="1:256">
      <c r="A1" s="8" t="s">
        <v>58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45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IV1"/>
    </row>
    <row r="2" s="2" customFormat="1" ht="22" customHeight="1" spans="1:49">
      <c r="A2" s="9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0" t="s">
        <v>6</v>
      </c>
      <c r="G2" s="12" t="s">
        <v>7</v>
      </c>
      <c r="H2" s="12" t="s">
        <v>8</v>
      </c>
      <c r="I2" s="12" t="s">
        <v>9</v>
      </c>
      <c r="J2" s="10" t="s">
        <v>10</v>
      </c>
      <c r="K2" s="10"/>
      <c r="L2" s="10"/>
      <c r="M2" s="10"/>
      <c r="N2" s="38" t="s">
        <v>11</v>
      </c>
      <c r="O2" s="38" t="s">
        <v>12</v>
      </c>
      <c r="P2" s="38"/>
      <c r="Q2" s="38"/>
      <c r="R2" s="38"/>
      <c r="S2" s="38" t="s">
        <v>13</v>
      </c>
      <c r="T2" s="38"/>
      <c r="U2" s="38"/>
      <c r="V2" s="38"/>
      <c r="W2" s="38"/>
      <c r="X2" s="38"/>
      <c r="Y2" s="38" t="s">
        <v>14</v>
      </c>
      <c r="Z2" s="38"/>
      <c r="AA2" s="38"/>
      <c r="AB2" s="38"/>
      <c r="AC2" s="38"/>
      <c r="AD2" s="16" t="s">
        <v>15</v>
      </c>
      <c r="AE2" s="16"/>
      <c r="AF2" s="16"/>
      <c r="AG2" s="16"/>
      <c r="AH2" s="47" t="s">
        <v>16</v>
      </c>
      <c r="AI2" s="48"/>
      <c r="AJ2" s="48"/>
      <c r="AK2" s="49"/>
      <c r="AL2" s="50" t="s">
        <v>16</v>
      </c>
      <c r="AM2" s="50"/>
      <c r="AN2" s="50"/>
      <c r="AO2" s="47" t="s">
        <v>17</v>
      </c>
      <c r="AP2" s="48"/>
      <c r="AQ2" s="49"/>
      <c r="AR2" s="47" t="s">
        <v>18</v>
      </c>
      <c r="AS2" s="48"/>
      <c r="AT2" s="61"/>
      <c r="AU2" s="14" t="s">
        <v>19</v>
      </c>
      <c r="AV2" s="14" t="s">
        <v>59</v>
      </c>
      <c r="AW2" s="14" t="s">
        <v>21</v>
      </c>
    </row>
    <row r="3" s="2" customFormat="1" ht="22" customHeight="1" spans="1:49">
      <c r="A3" s="9"/>
      <c r="B3" s="10"/>
      <c r="C3" s="13"/>
      <c r="D3" s="10"/>
      <c r="E3" s="10"/>
      <c r="F3" s="10"/>
      <c r="G3" s="14"/>
      <c r="H3" s="14"/>
      <c r="I3" s="14"/>
      <c r="J3" s="10" t="s">
        <v>10</v>
      </c>
      <c r="K3" s="10" t="s">
        <v>22</v>
      </c>
      <c r="L3" s="10" t="s">
        <v>23</v>
      </c>
      <c r="M3" s="10" t="s">
        <v>24</v>
      </c>
      <c r="N3" s="10"/>
      <c r="O3" s="10" t="s">
        <v>25</v>
      </c>
      <c r="P3" s="10" t="s">
        <v>26</v>
      </c>
      <c r="Q3" s="10" t="s">
        <v>27</v>
      </c>
      <c r="R3" s="10" t="s">
        <v>28</v>
      </c>
      <c r="S3" s="10" t="s">
        <v>29</v>
      </c>
      <c r="T3" s="10" t="s">
        <v>30</v>
      </c>
      <c r="U3" s="10" t="s">
        <v>31</v>
      </c>
      <c r="V3" s="10" t="s">
        <v>32</v>
      </c>
      <c r="W3" s="10" t="s">
        <v>33</v>
      </c>
      <c r="X3" s="10" t="s">
        <v>34</v>
      </c>
      <c r="Y3" s="10" t="s">
        <v>35</v>
      </c>
      <c r="Z3" s="10" t="s">
        <v>36</v>
      </c>
      <c r="AA3" s="10" t="s">
        <v>37</v>
      </c>
      <c r="AB3" s="10" t="s">
        <v>38</v>
      </c>
      <c r="AC3" s="10" t="s">
        <v>39</v>
      </c>
      <c r="AD3" s="10" t="s">
        <v>40</v>
      </c>
      <c r="AE3" s="10" t="s">
        <v>41</v>
      </c>
      <c r="AF3" s="10" t="s">
        <v>42</v>
      </c>
      <c r="AG3" s="10"/>
      <c r="AH3" s="12" t="s">
        <v>60</v>
      </c>
      <c r="AI3" s="12" t="s">
        <v>61</v>
      </c>
      <c r="AJ3" s="12" t="s">
        <v>62</v>
      </c>
      <c r="AK3" s="11" t="s">
        <v>63</v>
      </c>
      <c r="AL3" s="51" t="s">
        <v>64</v>
      </c>
      <c r="AM3" s="51" t="s">
        <v>65</v>
      </c>
      <c r="AN3" s="51" t="s">
        <v>66</v>
      </c>
      <c r="AO3" s="12" t="s">
        <v>64</v>
      </c>
      <c r="AP3" s="12" t="s">
        <v>65</v>
      </c>
      <c r="AQ3" s="11" t="s">
        <v>66</v>
      </c>
      <c r="AR3" s="12" t="s">
        <v>64</v>
      </c>
      <c r="AS3" s="12" t="s">
        <v>65</v>
      </c>
      <c r="AT3" s="11" t="s">
        <v>66</v>
      </c>
      <c r="AU3" s="14"/>
      <c r="AV3" s="14"/>
      <c r="AW3" s="14"/>
    </row>
    <row r="4" s="2" customFormat="1" ht="22" customHeight="1" spans="1:49">
      <c r="A4" s="9"/>
      <c r="B4" s="10"/>
      <c r="C4" s="15"/>
      <c r="D4" s="10"/>
      <c r="E4" s="10"/>
      <c r="F4" s="10"/>
      <c r="G4" s="16"/>
      <c r="H4" s="16"/>
      <c r="I4" s="16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 t="s">
        <v>56</v>
      </c>
      <c r="AG4" s="10" t="s">
        <v>57</v>
      </c>
      <c r="AH4" s="16"/>
      <c r="AI4" s="16"/>
      <c r="AJ4" s="16"/>
      <c r="AK4" s="15"/>
      <c r="AL4" s="52"/>
      <c r="AM4" s="52"/>
      <c r="AN4" s="52"/>
      <c r="AO4" s="16"/>
      <c r="AP4" s="16"/>
      <c r="AQ4" s="15"/>
      <c r="AR4" s="16"/>
      <c r="AS4" s="16"/>
      <c r="AT4" s="15"/>
      <c r="AU4" s="16"/>
      <c r="AV4" s="16"/>
      <c r="AW4" s="16"/>
    </row>
    <row r="5" s="1" customFormat="1" ht="10" customHeight="1" spans="1:256">
      <c r="A5" s="17">
        <v>1</v>
      </c>
      <c r="B5" s="18" t="s">
        <v>67</v>
      </c>
      <c r="C5" s="18" t="s">
        <v>68</v>
      </c>
      <c r="D5" s="19" t="s">
        <v>69</v>
      </c>
      <c r="E5" s="18" t="s">
        <v>70</v>
      </c>
      <c r="F5" s="20" t="s">
        <v>71</v>
      </c>
      <c r="G5" s="21" t="s">
        <v>72</v>
      </c>
      <c r="H5" s="19" t="s">
        <v>73</v>
      </c>
      <c r="I5" s="19" t="s">
        <v>73</v>
      </c>
      <c r="J5" s="19" t="s">
        <v>74</v>
      </c>
      <c r="K5" s="20" t="s">
        <v>72</v>
      </c>
      <c r="L5" s="32" t="s">
        <v>75</v>
      </c>
      <c r="M5" s="32" t="s">
        <v>76</v>
      </c>
      <c r="N5" s="19" t="s">
        <v>77</v>
      </c>
      <c r="O5" s="19" t="s">
        <v>78</v>
      </c>
      <c r="P5" s="19" t="s">
        <v>79</v>
      </c>
      <c r="Q5" s="19" t="s">
        <v>80</v>
      </c>
      <c r="R5" s="19">
        <v>1000</v>
      </c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>
        <v>50487.42</v>
      </c>
      <c r="AE5" s="19" t="s">
        <v>81</v>
      </c>
      <c r="AF5" s="19">
        <v>17256.9</v>
      </c>
      <c r="AG5" s="19">
        <v>39667.7</v>
      </c>
      <c r="AH5" s="19">
        <v>50600</v>
      </c>
      <c r="AI5" s="44">
        <v>7288.459</v>
      </c>
      <c r="AJ5" s="19">
        <v>60231</v>
      </c>
      <c r="AK5" s="53">
        <v>0.121008434195016</v>
      </c>
      <c r="AL5" s="44">
        <v>7288.459</v>
      </c>
      <c r="AM5" s="44">
        <v>8521</v>
      </c>
      <c r="AN5" s="54">
        <f>AL5/AM5-1</f>
        <v>-0.144647459218402</v>
      </c>
      <c r="AO5" s="44">
        <v>744.12</v>
      </c>
      <c r="AP5" s="44">
        <v>1979.6</v>
      </c>
      <c r="AQ5" s="53">
        <v>-0.624105879975753</v>
      </c>
      <c r="AR5" s="44">
        <v>65.7702</v>
      </c>
      <c r="AS5" s="44">
        <v>66.0044</v>
      </c>
      <c r="AT5" s="59">
        <f>AR5/AS5-1</f>
        <v>-0.00354824829859834</v>
      </c>
      <c r="AU5" s="19">
        <v>292</v>
      </c>
      <c r="AV5" s="19"/>
      <c r="AW5" s="65"/>
      <c r="IV5"/>
    </row>
    <row r="6" s="1" customFormat="1" ht="10" customHeight="1" spans="1:256">
      <c r="A6" s="17"/>
      <c r="B6" s="22"/>
      <c r="C6" s="22"/>
      <c r="D6" s="19"/>
      <c r="E6" s="22"/>
      <c r="F6" s="20"/>
      <c r="G6" s="23"/>
      <c r="H6" s="19"/>
      <c r="I6" s="19"/>
      <c r="J6" s="19"/>
      <c r="K6" s="20"/>
      <c r="L6" s="32"/>
      <c r="M6" s="32"/>
      <c r="N6" s="19"/>
      <c r="O6" s="19" t="s">
        <v>82</v>
      </c>
      <c r="P6" s="19" t="s">
        <v>83</v>
      </c>
      <c r="Q6" s="19" t="s">
        <v>84</v>
      </c>
      <c r="R6" s="19">
        <v>337</v>
      </c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44"/>
      <c r="AJ6" s="19"/>
      <c r="AK6" s="53"/>
      <c r="AL6" s="44"/>
      <c r="AM6" s="44"/>
      <c r="AN6" s="54"/>
      <c r="AO6" s="44"/>
      <c r="AP6" s="44"/>
      <c r="AQ6" s="53"/>
      <c r="AR6" s="44"/>
      <c r="AS6" s="44"/>
      <c r="AT6" s="59"/>
      <c r="AU6" s="19"/>
      <c r="AV6" s="19"/>
      <c r="AW6" s="65"/>
      <c r="IV6"/>
    </row>
    <row r="7" s="1" customFormat="1" ht="10" customHeight="1" spans="1:256">
      <c r="A7" s="17"/>
      <c r="B7" s="22"/>
      <c r="C7" s="22"/>
      <c r="D7" s="19"/>
      <c r="E7" s="22"/>
      <c r="F7" s="20"/>
      <c r="G7" s="23"/>
      <c r="H7" s="19"/>
      <c r="I7" s="19"/>
      <c r="J7" s="19"/>
      <c r="K7" s="20"/>
      <c r="L7" s="32"/>
      <c r="M7" s="32"/>
      <c r="N7" s="19"/>
      <c r="O7" s="19" t="s">
        <v>85</v>
      </c>
      <c r="P7" s="19" t="s">
        <v>83</v>
      </c>
      <c r="Q7" s="19" t="s">
        <v>84</v>
      </c>
      <c r="R7" s="19">
        <v>79</v>
      </c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44"/>
      <c r="AJ7" s="19"/>
      <c r="AK7" s="53"/>
      <c r="AL7" s="44"/>
      <c r="AM7" s="44"/>
      <c r="AN7" s="54"/>
      <c r="AO7" s="44"/>
      <c r="AP7" s="44"/>
      <c r="AQ7" s="53"/>
      <c r="AR7" s="44"/>
      <c r="AS7" s="44"/>
      <c r="AT7" s="59"/>
      <c r="AU7" s="19"/>
      <c r="AV7" s="19"/>
      <c r="AW7" s="65"/>
      <c r="IV7"/>
    </row>
    <row r="8" s="1" customFormat="1" ht="10" customHeight="1" spans="1:256">
      <c r="A8" s="17"/>
      <c r="B8" s="22"/>
      <c r="C8" s="22"/>
      <c r="D8" s="19"/>
      <c r="E8" s="22"/>
      <c r="F8" s="20"/>
      <c r="G8" s="23"/>
      <c r="H8" s="19"/>
      <c r="I8" s="19"/>
      <c r="J8" s="19"/>
      <c r="K8" s="20"/>
      <c r="L8" s="32"/>
      <c r="M8" s="32"/>
      <c r="N8" s="19"/>
      <c r="O8" s="19" t="s">
        <v>86</v>
      </c>
      <c r="P8" s="19" t="s">
        <v>87</v>
      </c>
      <c r="Q8" s="19" t="s">
        <v>88</v>
      </c>
      <c r="R8" s="19">
        <v>224</v>
      </c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44"/>
      <c r="AJ8" s="19"/>
      <c r="AK8" s="53"/>
      <c r="AL8" s="44"/>
      <c r="AM8" s="44"/>
      <c r="AN8" s="54"/>
      <c r="AO8" s="44"/>
      <c r="AP8" s="44"/>
      <c r="AQ8" s="53"/>
      <c r="AR8" s="44"/>
      <c r="AS8" s="44"/>
      <c r="AT8" s="59"/>
      <c r="AU8" s="19"/>
      <c r="AV8" s="19"/>
      <c r="AW8" s="65"/>
      <c r="IV8"/>
    </row>
    <row r="9" s="1" customFormat="1" ht="10" customHeight="1" spans="1:256">
      <c r="A9" s="17"/>
      <c r="B9" s="22"/>
      <c r="C9" s="22"/>
      <c r="D9" s="19"/>
      <c r="E9" s="22"/>
      <c r="F9" s="20"/>
      <c r="G9" s="23"/>
      <c r="H9" s="19"/>
      <c r="I9" s="19"/>
      <c r="J9" s="19"/>
      <c r="K9" s="20"/>
      <c r="L9" s="32"/>
      <c r="M9" s="32"/>
      <c r="N9" s="19"/>
      <c r="O9" s="19" t="s">
        <v>89</v>
      </c>
      <c r="P9" s="19" t="s">
        <v>90</v>
      </c>
      <c r="Q9" s="19" t="s">
        <v>91</v>
      </c>
      <c r="R9" s="19">
        <v>169</v>
      </c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44"/>
      <c r="AJ9" s="19"/>
      <c r="AK9" s="53"/>
      <c r="AL9" s="44"/>
      <c r="AM9" s="44"/>
      <c r="AN9" s="54"/>
      <c r="AO9" s="44"/>
      <c r="AP9" s="44"/>
      <c r="AQ9" s="53"/>
      <c r="AR9" s="44"/>
      <c r="AS9" s="44"/>
      <c r="AT9" s="59"/>
      <c r="AU9" s="19"/>
      <c r="AV9" s="19"/>
      <c r="AW9" s="65"/>
      <c r="IV9"/>
    </row>
    <row r="10" s="1" customFormat="1" ht="10" customHeight="1" spans="1:256">
      <c r="A10" s="17"/>
      <c r="B10" s="22"/>
      <c r="C10" s="22"/>
      <c r="D10" s="19"/>
      <c r="E10" s="22"/>
      <c r="F10" s="20"/>
      <c r="G10" s="23"/>
      <c r="H10" s="19"/>
      <c r="I10" s="19"/>
      <c r="J10" s="19"/>
      <c r="K10" s="20"/>
      <c r="L10" s="32"/>
      <c r="M10" s="32"/>
      <c r="N10" s="19"/>
      <c r="O10" s="19" t="s">
        <v>92</v>
      </c>
      <c r="P10" s="19" t="s">
        <v>93</v>
      </c>
      <c r="Q10" s="19" t="s">
        <v>94</v>
      </c>
      <c r="R10" s="19">
        <v>62</v>
      </c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44"/>
      <c r="AJ10" s="19"/>
      <c r="AK10" s="53"/>
      <c r="AL10" s="44"/>
      <c r="AM10" s="44"/>
      <c r="AN10" s="54"/>
      <c r="AO10" s="44"/>
      <c r="AP10" s="44"/>
      <c r="AQ10" s="53"/>
      <c r="AR10" s="44"/>
      <c r="AS10" s="44"/>
      <c r="AT10" s="59"/>
      <c r="AU10" s="19"/>
      <c r="AV10" s="19"/>
      <c r="AW10" s="65"/>
      <c r="IV10"/>
    </row>
    <row r="11" s="1" customFormat="1" ht="10" customHeight="1" spans="1:256">
      <c r="A11" s="17"/>
      <c r="B11" s="22"/>
      <c r="C11" s="22"/>
      <c r="D11" s="19"/>
      <c r="E11" s="22"/>
      <c r="F11" s="20"/>
      <c r="G11" s="23"/>
      <c r="H11" s="19"/>
      <c r="I11" s="19"/>
      <c r="J11" s="19"/>
      <c r="K11" s="20"/>
      <c r="L11" s="32"/>
      <c r="M11" s="32"/>
      <c r="N11" s="19"/>
      <c r="O11" s="19" t="s">
        <v>95</v>
      </c>
      <c r="P11" s="19" t="s">
        <v>96</v>
      </c>
      <c r="Q11" s="19" t="s">
        <v>97</v>
      </c>
      <c r="R11" s="19">
        <v>129</v>
      </c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44"/>
      <c r="AJ11" s="19"/>
      <c r="AK11" s="53"/>
      <c r="AL11" s="44"/>
      <c r="AM11" s="44"/>
      <c r="AN11" s="54"/>
      <c r="AO11" s="44"/>
      <c r="AP11" s="44"/>
      <c r="AQ11" s="53"/>
      <c r="AR11" s="44"/>
      <c r="AS11" s="44"/>
      <c r="AT11" s="59"/>
      <c r="AU11" s="19"/>
      <c r="AV11" s="19"/>
      <c r="AW11" s="65"/>
      <c r="IV11"/>
    </row>
    <row r="12" s="1" customFormat="1" ht="10" customHeight="1" spans="1:256">
      <c r="A12" s="17"/>
      <c r="B12" s="22"/>
      <c r="C12" s="22"/>
      <c r="D12" s="19"/>
      <c r="E12" s="22"/>
      <c r="F12" s="20"/>
      <c r="G12" s="23"/>
      <c r="H12" s="19"/>
      <c r="I12" s="19"/>
      <c r="J12" s="19"/>
      <c r="K12" s="20"/>
      <c r="L12" s="32"/>
      <c r="M12" s="32"/>
      <c r="N12" s="19"/>
      <c r="O12" s="19" t="s">
        <v>98</v>
      </c>
      <c r="P12" s="19" t="s">
        <v>99</v>
      </c>
      <c r="Q12" s="19" t="s">
        <v>100</v>
      </c>
      <c r="R12" s="19">
        <v>142</v>
      </c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44"/>
      <c r="AJ12" s="19"/>
      <c r="AK12" s="53"/>
      <c r="AL12" s="44"/>
      <c r="AM12" s="44"/>
      <c r="AN12" s="54"/>
      <c r="AO12" s="44"/>
      <c r="AP12" s="44"/>
      <c r="AQ12" s="53"/>
      <c r="AR12" s="44"/>
      <c r="AS12" s="44"/>
      <c r="AT12" s="59"/>
      <c r="AU12" s="19"/>
      <c r="AV12" s="19"/>
      <c r="AW12" s="65"/>
      <c r="IV12"/>
    </row>
    <row r="13" s="1" customFormat="1" ht="10" customHeight="1" spans="1:256">
      <c r="A13" s="17"/>
      <c r="B13" s="24"/>
      <c r="C13" s="24"/>
      <c r="D13" s="19"/>
      <c r="E13" s="22"/>
      <c r="F13" s="20"/>
      <c r="G13" s="23"/>
      <c r="H13" s="19"/>
      <c r="I13" s="19"/>
      <c r="J13" s="19"/>
      <c r="K13" s="20"/>
      <c r="L13" s="32"/>
      <c r="M13" s="32"/>
      <c r="N13" s="19"/>
      <c r="O13" s="19" t="s">
        <v>101</v>
      </c>
      <c r="P13" s="19" t="s">
        <v>102</v>
      </c>
      <c r="Q13" s="19" t="s">
        <v>103</v>
      </c>
      <c r="R13" s="19">
        <v>2</v>
      </c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44"/>
      <c r="AJ13" s="19"/>
      <c r="AK13" s="53"/>
      <c r="AL13" s="44"/>
      <c r="AM13" s="44"/>
      <c r="AN13" s="54"/>
      <c r="AO13" s="44"/>
      <c r="AP13" s="44"/>
      <c r="AQ13" s="53"/>
      <c r="AR13" s="44"/>
      <c r="AS13" s="44"/>
      <c r="AT13" s="59"/>
      <c r="AU13" s="19"/>
      <c r="AV13" s="19"/>
      <c r="AW13" s="65"/>
      <c r="IV13"/>
    </row>
    <row r="14" s="1" customFormat="1" ht="10" customHeight="1" spans="1:256">
      <c r="A14" s="17">
        <v>2</v>
      </c>
      <c r="B14" s="19" t="s">
        <v>104</v>
      </c>
      <c r="C14" s="18" t="s">
        <v>105</v>
      </c>
      <c r="D14" s="19" t="s">
        <v>69</v>
      </c>
      <c r="E14" s="22"/>
      <c r="F14" s="20"/>
      <c r="G14" s="23"/>
      <c r="H14" s="25">
        <v>43922</v>
      </c>
      <c r="I14" s="25" t="s">
        <v>106</v>
      </c>
      <c r="J14" s="25" t="s">
        <v>74</v>
      </c>
      <c r="K14" s="20" t="s">
        <v>72</v>
      </c>
      <c r="L14" s="32" t="s">
        <v>107</v>
      </c>
      <c r="M14" s="32" t="s">
        <v>108</v>
      </c>
      <c r="N14" s="19" t="s">
        <v>109</v>
      </c>
      <c r="O14" s="19" t="s">
        <v>110</v>
      </c>
      <c r="P14" s="19" t="s">
        <v>111</v>
      </c>
      <c r="Q14" s="19" t="s">
        <v>112</v>
      </c>
      <c r="R14" s="19">
        <v>1532</v>
      </c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>
        <v>34000</v>
      </c>
      <c r="AE14" s="19">
        <v>34000</v>
      </c>
      <c r="AF14" s="19" t="s">
        <v>81</v>
      </c>
      <c r="AG14" s="19" t="s">
        <v>81</v>
      </c>
      <c r="AH14" s="19">
        <v>3443</v>
      </c>
      <c r="AI14" s="44">
        <v>4075.602</v>
      </c>
      <c r="AJ14" s="19">
        <v>17000</v>
      </c>
      <c r="AK14" s="53">
        <v>0.239741294117647</v>
      </c>
      <c r="AL14" s="44">
        <v>4075.602</v>
      </c>
      <c r="AM14" s="44">
        <v>6173.294</v>
      </c>
      <c r="AN14" s="54">
        <f>AL14/AM14-1</f>
        <v>-0.339801085125704</v>
      </c>
      <c r="AO14" s="44">
        <v>70.24</v>
      </c>
      <c r="AP14" s="44">
        <v>168.43</v>
      </c>
      <c r="AQ14" s="53">
        <v>-0.582972154604287</v>
      </c>
      <c r="AR14" s="44">
        <v>33.1178</v>
      </c>
      <c r="AS14" s="44">
        <v>34.0776</v>
      </c>
      <c r="AT14" s="59">
        <f>AR14/AS14-1</f>
        <v>-0.0281651289996947</v>
      </c>
      <c r="AU14" s="19">
        <v>78</v>
      </c>
      <c r="AV14" s="19"/>
      <c r="AW14" s="65"/>
      <c r="IV14"/>
    </row>
    <row r="15" s="1" customFormat="1" ht="10" customHeight="1" spans="1:256">
      <c r="A15" s="17"/>
      <c r="B15" s="19"/>
      <c r="C15" s="22"/>
      <c r="D15" s="19"/>
      <c r="E15" s="22"/>
      <c r="F15" s="20"/>
      <c r="G15" s="23"/>
      <c r="H15" s="19"/>
      <c r="I15" s="19"/>
      <c r="J15" s="19"/>
      <c r="K15" s="20"/>
      <c r="L15" s="32"/>
      <c r="M15" s="32"/>
      <c r="N15" s="19"/>
      <c r="O15" s="19" t="s">
        <v>113</v>
      </c>
      <c r="P15" s="19" t="s">
        <v>114</v>
      </c>
      <c r="Q15" s="19" t="s">
        <v>115</v>
      </c>
      <c r="R15" s="19">
        <v>1367</v>
      </c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44"/>
      <c r="AJ15" s="19"/>
      <c r="AK15" s="53"/>
      <c r="AL15" s="44"/>
      <c r="AM15" s="44"/>
      <c r="AN15" s="54"/>
      <c r="AO15" s="44"/>
      <c r="AP15" s="44"/>
      <c r="AQ15" s="53"/>
      <c r="AR15" s="44"/>
      <c r="AS15" s="44"/>
      <c r="AT15" s="59"/>
      <c r="AU15" s="19"/>
      <c r="AV15" s="19"/>
      <c r="AW15" s="65"/>
      <c r="IV15"/>
    </row>
    <row r="16" s="1" customFormat="1" ht="10" customHeight="1" spans="1:256">
      <c r="A16" s="17"/>
      <c r="B16" s="19"/>
      <c r="C16" s="22"/>
      <c r="D16" s="19"/>
      <c r="E16" s="22"/>
      <c r="F16" s="20"/>
      <c r="G16" s="23"/>
      <c r="H16" s="19"/>
      <c r="I16" s="19"/>
      <c r="J16" s="19"/>
      <c r="K16" s="20"/>
      <c r="L16" s="32"/>
      <c r="M16" s="32"/>
      <c r="N16" s="19"/>
      <c r="O16" s="19" t="s">
        <v>116</v>
      </c>
      <c r="P16" s="19" t="s">
        <v>117</v>
      </c>
      <c r="Q16" s="19" t="s">
        <v>115</v>
      </c>
      <c r="R16" s="19">
        <v>1175</v>
      </c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44"/>
      <c r="AJ16" s="19"/>
      <c r="AK16" s="53"/>
      <c r="AL16" s="44"/>
      <c r="AM16" s="44"/>
      <c r="AN16" s="54"/>
      <c r="AO16" s="44"/>
      <c r="AP16" s="44"/>
      <c r="AQ16" s="53"/>
      <c r="AR16" s="44"/>
      <c r="AS16" s="44"/>
      <c r="AT16" s="59"/>
      <c r="AU16" s="19"/>
      <c r="AV16" s="19"/>
      <c r="AW16" s="65"/>
      <c r="IV16"/>
    </row>
    <row r="17" s="1" customFormat="1" ht="10" customHeight="1" spans="1:256">
      <c r="A17" s="17"/>
      <c r="B17" s="19"/>
      <c r="C17" s="22"/>
      <c r="D17" s="19"/>
      <c r="E17" s="22"/>
      <c r="F17" s="20"/>
      <c r="G17" s="23"/>
      <c r="H17" s="19"/>
      <c r="I17" s="19"/>
      <c r="J17" s="19"/>
      <c r="K17" s="20"/>
      <c r="L17" s="32"/>
      <c r="M17" s="32"/>
      <c r="N17" s="19"/>
      <c r="O17" s="19" t="s">
        <v>113</v>
      </c>
      <c r="P17" s="19" t="s">
        <v>118</v>
      </c>
      <c r="Q17" s="19" t="s">
        <v>119</v>
      </c>
      <c r="R17" s="19">
        <v>627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44"/>
      <c r="AJ17" s="19"/>
      <c r="AK17" s="53"/>
      <c r="AL17" s="44"/>
      <c r="AM17" s="44"/>
      <c r="AN17" s="54"/>
      <c r="AO17" s="44"/>
      <c r="AP17" s="44"/>
      <c r="AQ17" s="53"/>
      <c r="AR17" s="44"/>
      <c r="AS17" s="44"/>
      <c r="AT17" s="59"/>
      <c r="AU17" s="19"/>
      <c r="AV17" s="19"/>
      <c r="AW17" s="65"/>
      <c r="IV17"/>
    </row>
    <row r="18" s="1" customFormat="1" ht="10" customHeight="1" spans="1:256">
      <c r="A18" s="17"/>
      <c r="B18" s="19"/>
      <c r="C18" s="24"/>
      <c r="D18" s="19"/>
      <c r="E18" s="22"/>
      <c r="F18" s="20"/>
      <c r="G18" s="23"/>
      <c r="H18" s="19"/>
      <c r="I18" s="19"/>
      <c r="J18" s="19"/>
      <c r="K18" s="20"/>
      <c r="L18" s="32"/>
      <c r="M18" s="32"/>
      <c r="N18" s="19"/>
      <c r="O18" s="19" t="s">
        <v>113</v>
      </c>
      <c r="P18" s="19" t="s">
        <v>120</v>
      </c>
      <c r="Q18" s="19" t="s">
        <v>121</v>
      </c>
      <c r="R18" s="19">
        <v>357</v>
      </c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44"/>
      <c r="AJ18" s="19"/>
      <c r="AK18" s="53"/>
      <c r="AL18" s="44"/>
      <c r="AM18" s="44"/>
      <c r="AN18" s="54"/>
      <c r="AO18" s="44"/>
      <c r="AP18" s="44"/>
      <c r="AQ18" s="53"/>
      <c r="AR18" s="44"/>
      <c r="AS18" s="44"/>
      <c r="AT18" s="59"/>
      <c r="AU18" s="19"/>
      <c r="AV18" s="19"/>
      <c r="AW18" s="65"/>
      <c r="IV18"/>
    </row>
    <row r="19" s="1" customFormat="1" ht="10" customHeight="1" spans="1:256">
      <c r="A19" s="17">
        <v>3</v>
      </c>
      <c r="B19" s="26" t="s">
        <v>122</v>
      </c>
      <c r="C19" s="27" t="s">
        <v>123</v>
      </c>
      <c r="D19" s="26" t="s">
        <v>69</v>
      </c>
      <c r="E19" s="22"/>
      <c r="F19" s="20"/>
      <c r="G19" s="23"/>
      <c r="H19" s="28" t="s">
        <v>124</v>
      </c>
      <c r="I19" s="28" t="s">
        <v>125</v>
      </c>
      <c r="J19" s="25" t="s">
        <v>74</v>
      </c>
      <c r="K19" s="20" t="s">
        <v>72</v>
      </c>
      <c r="L19" s="32" t="s">
        <v>126</v>
      </c>
      <c r="M19" s="32" t="s">
        <v>127</v>
      </c>
      <c r="N19" s="19" t="s">
        <v>128</v>
      </c>
      <c r="O19" s="26" t="s">
        <v>129</v>
      </c>
      <c r="P19" s="26" t="s">
        <v>130</v>
      </c>
      <c r="Q19" s="26" t="s">
        <v>131</v>
      </c>
      <c r="R19" s="26">
        <v>6</v>
      </c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>
        <v>4500</v>
      </c>
      <c r="AE19" s="26">
        <v>1500</v>
      </c>
      <c r="AF19" s="26"/>
      <c r="AG19" s="26">
        <v>3000</v>
      </c>
      <c r="AH19" s="26">
        <v>629</v>
      </c>
      <c r="AI19" s="26">
        <v>168.22</v>
      </c>
      <c r="AJ19" s="26">
        <v>650</v>
      </c>
      <c r="AK19" s="55">
        <v>0.2588</v>
      </c>
      <c r="AL19" s="44">
        <v>170.373</v>
      </c>
      <c r="AM19" s="44">
        <v>101.704</v>
      </c>
      <c r="AN19" s="56">
        <f t="shared" ref="AN19:AN23" si="0">AL19/AM19-1</f>
        <v>0.675184850153386</v>
      </c>
      <c r="AO19" s="44">
        <v>4.76</v>
      </c>
      <c r="AP19" s="44">
        <v>46.16</v>
      </c>
      <c r="AQ19" s="53">
        <v>-0.896880415944541</v>
      </c>
      <c r="AR19" s="62">
        <v>1.65</v>
      </c>
      <c r="AS19" s="62">
        <v>1.883</v>
      </c>
      <c r="AT19" s="63">
        <f t="shared" ref="AT19:AT23" si="1">AR19/AS19-1</f>
        <v>-0.123738714816782</v>
      </c>
      <c r="AU19" s="26">
        <v>12</v>
      </c>
      <c r="AV19" s="26"/>
      <c r="AW19" s="66"/>
      <c r="IV19"/>
    </row>
    <row r="20" s="1" customFormat="1" ht="10" customHeight="1" spans="1:256">
      <c r="A20" s="17"/>
      <c r="B20" s="26"/>
      <c r="C20" s="29"/>
      <c r="D20" s="26"/>
      <c r="E20" s="22"/>
      <c r="F20" s="20"/>
      <c r="G20" s="23"/>
      <c r="H20" s="28"/>
      <c r="I20" s="28"/>
      <c r="J20" s="25"/>
      <c r="K20" s="20"/>
      <c r="L20" s="32"/>
      <c r="M20" s="32"/>
      <c r="N20" s="19"/>
      <c r="O20" s="26" t="s">
        <v>132</v>
      </c>
      <c r="P20" s="26" t="s">
        <v>133</v>
      </c>
      <c r="Q20" s="26" t="s">
        <v>134</v>
      </c>
      <c r="R20" s="26">
        <v>16</v>
      </c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55"/>
      <c r="AL20" s="44"/>
      <c r="AM20" s="44"/>
      <c r="AN20" s="56"/>
      <c r="AO20" s="44"/>
      <c r="AP20" s="44"/>
      <c r="AQ20" s="53"/>
      <c r="AR20" s="62"/>
      <c r="AS20" s="62"/>
      <c r="AT20" s="63"/>
      <c r="AU20" s="26"/>
      <c r="AV20" s="26"/>
      <c r="AW20" s="66"/>
      <c r="IV20"/>
    </row>
    <row r="21" s="1" customFormat="1" ht="10" customHeight="1" spans="1:256">
      <c r="A21" s="17"/>
      <c r="B21" s="26"/>
      <c r="C21" s="30"/>
      <c r="D21" s="26"/>
      <c r="E21" s="22"/>
      <c r="F21" s="20"/>
      <c r="G21" s="23"/>
      <c r="H21" s="28"/>
      <c r="I21" s="28"/>
      <c r="J21" s="25"/>
      <c r="K21" s="20"/>
      <c r="L21" s="32"/>
      <c r="M21" s="32"/>
      <c r="N21" s="19"/>
      <c r="O21" s="26" t="s">
        <v>135</v>
      </c>
      <c r="P21" s="19" t="s">
        <v>136</v>
      </c>
      <c r="Q21" s="26" t="s">
        <v>137</v>
      </c>
      <c r="R21" s="26">
        <v>2</v>
      </c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55"/>
      <c r="AL21" s="44"/>
      <c r="AM21" s="44"/>
      <c r="AN21" s="56"/>
      <c r="AO21" s="44"/>
      <c r="AP21" s="44"/>
      <c r="AQ21" s="53"/>
      <c r="AR21" s="62"/>
      <c r="AS21" s="62"/>
      <c r="AT21" s="63"/>
      <c r="AU21" s="26"/>
      <c r="AV21" s="26"/>
      <c r="AW21" s="66"/>
      <c r="IV21"/>
    </row>
    <row r="22" s="1" customFormat="1" ht="15" customHeight="1" spans="1:256">
      <c r="A22" s="17">
        <v>4</v>
      </c>
      <c r="B22" s="19" t="s">
        <v>138</v>
      </c>
      <c r="C22" s="19" t="s">
        <v>139</v>
      </c>
      <c r="D22" s="19" t="s">
        <v>69</v>
      </c>
      <c r="E22" s="24"/>
      <c r="F22" s="20"/>
      <c r="G22" s="31"/>
      <c r="H22" s="25" t="s">
        <v>106</v>
      </c>
      <c r="I22" s="25" t="s">
        <v>140</v>
      </c>
      <c r="J22" s="25" t="s">
        <v>74</v>
      </c>
      <c r="K22" s="20" t="s">
        <v>72</v>
      </c>
      <c r="L22" s="32" t="s">
        <v>141</v>
      </c>
      <c r="M22" s="32" t="s">
        <v>142</v>
      </c>
      <c r="N22" s="19" t="s">
        <v>143</v>
      </c>
      <c r="O22" s="19" t="s">
        <v>144</v>
      </c>
      <c r="P22" s="19" t="s">
        <v>145</v>
      </c>
      <c r="Q22" s="19" t="s">
        <v>146</v>
      </c>
      <c r="R22" s="19" t="s">
        <v>81</v>
      </c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>
        <v>4500</v>
      </c>
      <c r="AE22" s="19">
        <v>4500</v>
      </c>
      <c r="AF22" s="19" t="s">
        <v>81</v>
      </c>
      <c r="AG22" s="19" t="s">
        <v>81</v>
      </c>
      <c r="AH22" s="19">
        <v>4200</v>
      </c>
      <c r="AI22" s="57">
        <v>1168</v>
      </c>
      <c r="AJ22" s="19">
        <v>7000</v>
      </c>
      <c r="AK22" s="53">
        <v>0.166857142857143</v>
      </c>
      <c r="AL22" s="44">
        <v>1166.508</v>
      </c>
      <c r="AM22" s="44">
        <v>460.194</v>
      </c>
      <c r="AN22" s="54">
        <f t="shared" si="0"/>
        <v>1.5348179246144</v>
      </c>
      <c r="AO22" s="44">
        <v>17.79</v>
      </c>
      <c r="AP22" s="44">
        <v>0.13</v>
      </c>
      <c r="AQ22" s="53">
        <v>135.846153846154</v>
      </c>
      <c r="AR22" s="44">
        <v>2.63</v>
      </c>
      <c r="AS22" s="44">
        <v>1.2984</v>
      </c>
      <c r="AT22" s="59">
        <f t="shared" si="1"/>
        <v>1.02556993222428</v>
      </c>
      <c r="AU22" s="19">
        <v>21</v>
      </c>
      <c r="AV22" s="19"/>
      <c r="AW22" s="65"/>
      <c r="IV22"/>
    </row>
    <row r="23" s="1" customFormat="1" ht="10" customHeight="1" spans="1:256">
      <c r="A23" s="17">
        <v>5</v>
      </c>
      <c r="B23" s="19" t="s">
        <v>147</v>
      </c>
      <c r="C23" s="18" t="s">
        <v>148</v>
      </c>
      <c r="D23" s="32" t="s">
        <v>69</v>
      </c>
      <c r="E23" s="33" t="s">
        <v>70</v>
      </c>
      <c r="F23" s="21" t="s">
        <v>149</v>
      </c>
      <c r="G23" s="21" t="s">
        <v>150</v>
      </c>
      <c r="H23" s="25" t="s">
        <v>151</v>
      </c>
      <c r="I23" s="25" t="s">
        <v>106</v>
      </c>
      <c r="J23" s="39" t="s">
        <v>152</v>
      </c>
      <c r="K23" s="20" t="s">
        <v>153</v>
      </c>
      <c r="L23" s="40" t="s">
        <v>154</v>
      </c>
      <c r="M23" s="40" t="s">
        <v>155</v>
      </c>
      <c r="N23" s="19" t="s">
        <v>156</v>
      </c>
      <c r="O23" s="19" t="s">
        <v>157</v>
      </c>
      <c r="P23" s="19" t="s">
        <v>158</v>
      </c>
      <c r="Q23" s="19" t="s">
        <v>159</v>
      </c>
      <c r="R23" s="19">
        <v>1295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>
        <v>200000</v>
      </c>
      <c r="AE23" s="19" t="s">
        <v>81</v>
      </c>
      <c r="AF23" s="19">
        <v>200000</v>
      </c>
      <c r="AG23" s="19">
        <v>134264</v>
      </c>
      <c r="AH23" s="19">
        <v>55373</v>
      </c>
      <c r="AI23" s="44">
        <v>15973.586</v>
      </c>
      <c r="AJ23" s="19">
        <v>120000</v>
      </c>
      <c r="AK23" s="53">
        <v>0.133113216666667</v>
      </c>
      <c r="AL23" s="44">
        <v>15973.586</v>
      </c>
      <c r="AM23" s="44">
        <v>7159.482</v>
      </c>
      <c r="AN23" s="54">
        <f t="shared" si="0"/>
        <v>1.23110917801036</v>
      </c>
      <c r="AO23" s="44">
        <v>46.99</v>
      </c>
      <c r="AP23" s="44">
        <v>55.5</v>
      </c>
      <c r="AQ23" s="53">
        <v>-0.153333333333333</v>
      </c>
      <c r="AR23" s="44">
        <v>1040.4217</v>
      </c>
      <c r="AS23" s="44">
        <v>1206.2853</v>
      </c>
      <c r="AT23" s="59">
        <f t="shared" si="1"/>
        <v>-0.13749947877173</v>
      </c>
      <c r="AU23" s="19">
        <v>255</v>
      </c>
      <c r="AV23" s="19"/>
      <c r="AW23" s="65"/>
      <c r="IV23"/>
    </row>
    <row r="24" s="1" customFormat="1" ht="10" customHeight="1" spans="1:256">
      <c r="A24" s="17"/>
      <c r="B24" s="19"/>
      <c r="C24" s="22"/>
      <c r="D24" s="32"/>
      <c r="E24" s="34"/>
      <c r="F24" s="23"/>
      <c r="G24" s="23"/>
      <c r="H24" s="25"/>
      <c r="I24" s="25"/>
      <c r="J24" s="41"/>
      <c r="K24" s="20"/>
      <c r="L24" s="40"/>
      <c r="M24" s="40"/>
      <c r="N24" s="19"/>
      <c r="O24" s="19" t="s">
        <v>160</v>
      </c>
      <c r="P24" s="19" t="s">
        <v>161</v>
      </c>
      <c r="Q24" s="19" t="s">
        <v>137</v>
      </c>
      <c r="R24" s="19">
        <v>1664</v>
      </c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44"/>
      <c r="AJ24" s="19"/>
      <c r="AK24" s="53"/>
      <c r="AL24" s="44"/>
      <c r="AM24" s="44"/>
      <c r="AN24" s="54"/>
      <c r="AO24" s="44"/>
      <c r="AP24" s="44"/>
      <c r="AQ24" s="53"/>
      <c r="AR24" s="44"/>
      <c r="AS24" s="44"/>
      <c r="AT24" s="59"/>
      <c r="AU24" s="19"/>
      <c r="AV24" s="19"/>
      <c r="AW24" s="65"/>
      <c r="IV24"/>
    </row>
    <row r="25" s="1" customFormat="1" ht="10" customHeight="1" spans="1:256">
      <c r="A25" s="17"/>
      <c r="B25" s="19"/>
      <c r="C25" s="24"/>
      <c r="D25" s="32"/>
      <c r="E25" s="34"/>
      <c r="F25" s="23"/>
      <c r="G25" s="23"/>
      <c r="H25" s="25"/>
      <c r="I25" s="25"/>
      <c r="J25" s="41"/>
      <c r="K25" s="20"/>
      <c r="L25" s="40"/>
      <c r="M25" s="40"/>
      <c r="N25" s="19"/>
      <c r="O25" s="19" t="s">
        <v>162</v>
      </c>
      <c r="P25" s="19" t="s">
        <v>163</v>
      </c>
      <c r="Q25" s="19" t="s">
        <v>164</v>
      </c>
      <c r="R25" s="19">
        <v>504</v>
      </c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44"/>
      <c r="AJ25" s="19"/>
      <c r="AK25" s="53"/>
      <c r="AL25" s="44"/>
      <c r="AM25" s="44"/>
      <c r="AN25" s="54"/>
      <c r="AO25" s="44"/>
      <c r="AP25" s="44"/>
      <c r="AQ25" s="53"/>
      <c r="AR25" s="44"/>
      <c r="AS25" s="44"/>
      <c r="AT25" s="59"/>
      <c r="AU25" s="19"/>
      <c r="AV25" s="19"/>
      <c r="AW25" s="65"/>
      <c r="IV25"/>
    </row>
    <row r="26" s="1" customFormat="1" ht="10" customHeight="1" spans="1:256">
      <c r="A26" s="17">
        <v>6</v>
      </c>
      <c r="B26" s="20" t="s">
        <v>165</v>
      </c>
      <c r="C26" s="21" t="s">
        <v>166</v>
      </c>
      <c r="D26" s="19" t="s">
        <v>69</v>
      </c>
      <c r="E26" s="34"/>
      <c r="F26" s="23"/>
      <c r="G26" s="23"/>
      <c r="H26" s="25" t="s">
        <v>151</v>
      </c>
      <c r="I26" s="25" t="s">
        <v>125</v>
      </c>
      <c r="J26" s="41"/>
      <c r="K26" s="20" t="s">
        <v>150</v>
      </c>
      <c r="L26" s="40" t="s">
        <v>167</v>
      </c>
      <c r="M26" s="40" t="s">
        <v>168</v>
      </c>
      <c r="N26" s="19" t="s">
        <v>169</v>
      </c>
      <c r="O26" s="19" t="s">
        <v>170</v>
      </c>
      <c r="P26" s="19" t="s">
        <v>171</v>
      </c>
      <c r="Q26" s="19" t="s">
        <v>172</v>
      </c>
      <c r="R26" s="19">
        <v>500</v>
      </c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>
        <v>25000</v>
      </c>
      <c r="AE26" s="19">
        <v>25000</v>
      </c>
      <c r="AF26" s="19" t="s">
        <v>81</v>
      </c>
      <c r="AG26" s="19" t="s">
        <v>81</v>
      </c>
      <c r="AH26" s="19">
        <v>3500</v>
      </c>
      <c r="AI26" s="19" t="s">
        <v>81</v>
      </c>
      <c r="AJ26" s="19">
        <v>30000</v>
      </c>
      <c r="AK26" s="53" t="s">
        <v>81</v>
      </c>
      <c r="AL26" s="44">
        <v>0</v>
      </c>
      <c r="AM26" s="44">
        <v>3500</v>
      </c>
      <c r="AN26" s="54">
        <f>AL26/AM26-1</f>
        <v>-1</v>
      </c>
      <c r="AO26" s="44">
        <v>0.16</v>
      </c>
      <c r="AP26" s="44">
        <v>0</v>
      </c>
      <c r="AQ26" s="53">
        <v>1</v>
      </c>
      <c r="AR26" s="44">
        <v>5.9162</v>
      </c>
      <c r="AS26" s="44">
        <v>0</v>
      </c>
      <c r="AT26" s="59">
        <v>1</v>
      </c>
      <c r="AU26" s="19">
        <v>60</v>
      </c>
      <c r="AV26" s="19"/>
      <c r="AW26" s="65"/>
      <c r="IV26"/>
    </row>
    <row r="27" s="1" customFormat="1" ht="10" customHeight="1" spans="1:256">
      <c r="A27" s="17"/>
      <c r="B27" s="20"/>
      <c r="C27" s="23"/>
      <c r="D27" s="19"/>
      <c r="E27" s="34"/>
      <c r="F27" s="23"/>
      <c r="G27" s="23"/>
      <c r="H27" s="25"/>
      <c r="I27" s="25"/>
      <c r="J27" s="41"/>
      <c r="K27" s="20"/>
      <c r="L27" s="40"/>
      <c r="M27" s="40"/>
      <c r="N27" s="19"/>
      <c r="O27" s="19" t="s">
        <v>173</v>
      </c>
      <c r="P27" s="19" t="s">
        <v>171</v>
      </c>
      <c r="Q27" s="19" t="s">
        <v>172</v>
      </c>
      <c r="R27" s="19">
        <v>200</v>
      </c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53"/>
      <c r="AL27" s="44"/>
      <c r="AM27" s="44"/>
      <c r="AN27" s="54"/>
      <c r="AO27" s="44"/>
      <c r="AP27" s="44"/>
      <c r="AQ27" s="53"/>
      <c r="AR27" s="44"/>
      <c r="AS27" s="44"/>
      <c r="AT27" s="59"/>
      <c r="AU27" s="19"/>
      <c r="AV27" s="19"/>
      <c r="AW27" s="65"/>
      <c r="IV27"/>
    </row>
    <row r="28" s="1" customFormat="1" ht="10" customHeight="1" spans="1:256">
      <c r="A28" s="17"/>
      <c r="B28" s="20"/>
      <c r="C28" s="31"/>
      <c r="D28" s="19"/>
      <c r="E28" s="34"/>
      <c r="F28" s="23"/>
      <c r="G28" s="23"/>
      <c r="H28" s="25"/>
      <c r="I28" s="25"/>
      <c r="J28" s="41"/>
      <c r="K28" s="20"/>
      <c r="L28" s="40"/>
      <c r="M28" s="40"/>
      <c r="N28" s="19"/>
      <c r="O28" s="19" t="s">
        <v>174</v>
      </c>
      <c r="P28" s="19" t="s">
        <v>171</v>
      </c>
      <c r="Q28" s="19" t="s">
        <v>172</v>
      </c>
      <c r="R28" s="19">
        <v>30</v>
      </c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53"/>
      <c r="AL28" s="44"/>
      <c r="AM28" s="44"/>
      <c r="AN28" s="54"/>
      <c r="AO28" s="44"/>
      <c r="AP28" s="44"/>
      <c r="AQ28" s="53"/>
      <c r="AR28" s="44"/>
      <c r="AS28" s="44"/>
      <c r="AT28" s="59"/>
      <c r="AU28" s="19"/>
      <c r="AV28" s="19"/>
      <c r="AW28" s="65"/>
      <c r="IV28"/>
    </row>
    <row r="29" s="1" customFormat="1" ht="10" customHeight="1" spans="1:256">
      <c r="A29" s="17">
        <v>7</v>
      </c>
      <c r="B29" s="19" t="s">
        <v>175</v>
      </c>
      <c r="C29" s="18" t="s">
        <v>176</v>
      </c>
      <c r="D29" s="19" t="s">
        <v>69</v>
      </c>
      <c r="E29" s="34"/>
      <c r="F29" s="23"/>
      <c r="G29" s="23"/>
      <c r="H29" s="25" t="s">
        <v>106</v>
      </c>
      <c r="I29" s="25" t="s">
        <v>125</v>
      </c>
      <c r="J29" s="41"/>
      <c r="K29" s="20" t="s">
        <v>150</v>
      </c>
      <c r="L29" s="40" t="s">
        <v>177</v>
      </c>
      <c r="M29" s="40" t="s">
        <v>178</v>
      </c>
      <c r="N29" s="19" t="s">
        <v>179</v>
      </c>
      <c r="O29" s="19" t="s">
        <v>180</v>
      </c>
      <c r="P29" s="19" t="s">
        <v>181</v>
      </c>
      <c r="Q29" s="19" t="s">
        <v>182</v>
      </c>
      <c r="R29" s="19">
        <v>1200</v>
      </c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>
        <v>18540</v>
      </c>
      <c r="AE29" s="19">
        <v>18540</v>
      </c>
      <c r="AF29" s="19" t="s">
        <v>81</v>
      </c>
      <c r="AG29" s="19" t="s">
        <v>81</v>
      </c>
      <c r="AH29" s="19">
        <v>4000</v>
      </c>
      <c r="AI29" s="44">
        <v>15.762</v>
      </c>
      <c r="AJ29" s="19">
        <v>5000</v>
      </c>
      <c r="AK29" s="53">
        <v>0.0031524</v>
      </c>
      <c r="AL29" s="44">
        <v>15.762</v>
      </c>
      <c r="AM29" s="44">
        <v>0</v>
      </c>
      <c r="AN29" s="54">
        <v>1</v>
      </c>
      <c r="AO29" s="44">
        <v>0.07</v>
      </c>
      <c r="AP29" s="44">
        <v>0.13</v>
      </c>
      <c r="AQ29" s="53">
        <v>-0.461538461538461</v>
      </c>
      <c r="AR29" s="44">
        <v>1.93</v>
      </c>
      <c r="AS29" s="44">
        <v>0</v>
      </c>
      <c r="AT29" s="59">
        <v>1</v>
      </c>
      <c r="AU29" s="19">
        <v>0</v>
      </c>
      <c r="AV29" s="19"/>
      <c r="AW29" s="65"/>
      <c r="IV29"/>
    </row>
    <row r="30" s="1" customFormat="1" ht="10" customHeight="1" spans="1:256">
      <c r="A30" s="17"/>
      <c r="B30" s="19"/>
      <c r="C30" s="22"/>
      <c r="D30" s="19"/>
      <c r="E30" s="34"/>
      <c r="F30" s="23"/>
      <c r="G30" s="23"/>
      <c r="H30" s="19"/>
      <c r="I30" s="19"/>
      <c r="J30" s="41"/>
      <c r="K30" s="20"/>
      <c r="L30" s="40"/>
      <c r="M30" s="40"/>
      <c r="N30" s="19"/>
      <c r="O30" s="19" t="s">
        <v>180</v>
      </c>
      <c r="P30" s="19" t="s">
        <v>183</v>
      </c>
      <c r="Q30" s="19" t="s">
        <v>137</v>
      </c>
      <c r="R30" s="19">
        <v>1000</v>
      </c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44"/>
      <c r="AJ30" s="19"/>
      <c r="AK30" s="53"/>
      <c r="AL30" s="44"/>
      <c r="AM30" s="44"/>
      <c r="AN30" s="54"/>
      <c r="AO30" s="44"/>
      <c r="AP30" s="44"/>
      <c r="AQ30" s="53"/>
      <c r="AR30" s="44"/>
      <c r="AS30" s="44"/>
      <c r="AT30" s="59"/>
      <c r="AU30" s="19"/>
      <c r="AV30" s="19"/>
      <c r="AW30" s="65"/>
      <c r="IV30"/>
    </row>
    <row r="31" s="1" customFormat="1" ht="10" customHeight="1" spans="1:256">
      <c r="A31" s="17"/>
      <c r="B31" s="19"/>
      <c r="C31" s="24"/>
      <c r="D31" s="19"/>
      <c r="E31" s="34"/>
      <c r="F31" s="23"/>
      <c r="G31" s="23"/>
      <c r="H31" s="19"/>
      <c r="I31" s="19"/>
      <c r="J31" s="42"/>
      <c r="K31" s="20"/>
      <c r="L31" s="40"/>
      <c r="M31" s="40"/>
      <c r="N31" s="19"/>
      <c r="O31" s="43" t="s">
        <v>184</v>
      </c>
      <c r="P31" s="19" t="s">
        <v>185</v>
      </c>
      <c r="Q31" s="19" t="s">
        <v>172</v>
      </c>
      <c r="R31" s="19">
        <v>1000</v>
      </c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44"/>
      <c r="AJ31" s="19"/>
      <c r="AK31" s="53"/>
      <c r="AL31" s="44"/>
      <c r="AM31" s="44"/>
      <c r="AN31" s="54"/>
      <c r="AO31" s="44"/>
      <c r="AP31" s="44"/>
      <c r="AQ31" s="53"/>
      <c r="AR31" s="44"/>
      <c r="AS31" s="44"/>
      <c r="AT31" s="59"/>
      <c r="AU31" s="19"/>
      <c r="AV31" s="19"/>
      <c r="AW31" s="65"/>
      <c r="IV31"/>
    </row>
    <row r="32" s="1" customFormat="1" ht="10" customHeight="1" spans="1:256">
      <c r="A32" s="17">
        <v>8</v>
      </c>
      <c r="B32" s="19" t="s">
        <v>186</v>
      </c>
      <c r="C32" s="18" t="s">
        <v>187</v>
      </c>
      <c r="D32" s="19" t="s">
        <v>69</v>
      </c>
      <c r="E32" s="34"/>
      <c r="F32" s="23"/>
      <c r="G32" s="23"/>
      <c r="H32" s="19" t="s">
        <v>106</v>
      </c>
      <c r="I32" s="19" t="s">
        <v>125</v>
      </c>
      <c r="J32" s="19" t="s">
        <v>74</v>
      </c>
      <c r="K32" s="40" t="s">
        <v>72</v>
      </c>
      <c r="L32" s="32" t="s">
        <v>188</v>
      </c>
      <c r="M32" s="40" t="s">
        <v>189</v>
      </c>
      <c r="N32" s="19" t="s">
        <v>190</v>
      </c>
      <c r="O32" s="19" t="s">
        <v>180</v>
      </c>
      <c r="P32" s="19" t="s">
        <v>191</v>
      </c>
      <c r="Q32" s="19" t="s">
        <v>182</v>
      </c>
      <c r="R32" s="19">
        <v>720</v>
      </c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>
        <v>11940</v>
      </c>
      <c r="AE32" s="19">
        <v>11940</v>
      </c>
      <c r="AF32" s="19" t="s">
        <v>81</v>
      </c>
      <c r="AG32" s="19" t="s">
        <v>81</v>
      </c>
      <c r="AH32" s="19">
        <v>2600</v>
      </c>
      <c r="AI32" s="19" t="s">
        <v>81</v>
      </c>
      <c r="AJ32" s="19">
        <v>3000</v>
      </c>
      <c r="AK32" s="53" t="s">
        <v>81</v>
      </c>
      <c r="AL32" s="44">
        <v>0</v>
      </c>
      <c r="AM32" s="44">
        <v>0</v>
      </c>
      <c r="AN32" s="54">
        <v>0</v>
      </c>
      <c r="AO32" s="44">
        <v>0.37</v>
      </c>
      <c r="AP32" s="44">
        <v>0.1</v>
      </c>
      <c r="AQ32" s="53">
        <v>2.7</v>
      </c>
      <c r="AR32" s="44">
        <v>5.7289</v>
      </c>
      <c r="AS32" s="44">
        <v>0</v>
      </c>
      <c r="AT32" s="59">
        <v>1</v>
      </c>
      <c r="AU32" s="19">
        <v>14</v>
      </c>
      <c r="AV32" s="19"/>
      <c r="AW32" s="65"/>
      <c r="IV32"/>
    </row>
    <row r="33" s="1" customFormat="1" ht="10" customHeight="1" spans="1:256">
      <c r="A33" s="17"/>
      <c r="B33" s="19"/>
      <c r="C33" s="24"/>
      <c r="D33" s="19"/>
      <c r="E33" s="34"/>
      <c r="F33" s="23"/>
      <c r="G33" s="23"/>
      <c r="H33" s="19"/>
      <c r="I33" s="19"/>
      <c r="J33" s="19"/>
      <c r="K33" s="40"/>
      <c r="L33" s="32"/>
      <c r="M33" s="40"/>
      <c r="N33" s="19"/>
      <c r="O33" s="19" t="s">
        <v>192</v>
      </c>
      <c r="P33" s="19" t="s">
        <v>193</v>
      </c>
      <c r="Q33" s="19" t="s">
        <v>194</v>
      </c>
      <c r="R33" s="19">
        <v>720</v>
      </c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53"/>
      <c r="AL33" s="44"/>
      <c r="AM33" s="44"/>
      <c r="AN33" s="54"/>
      <c r="AO33" s="44"/>
      <c r="AP33" s="44"/>
      <c r="AQ33" s="53"/>
      <c r="AR33" s="44"/>
      <c r="AS33" s="44"/>
      <c r="AT33" s="59"/>
      <c r="AU33" s="19"/>
      <c r="AV33" s="19"/>
      <c r="AW33" s="65"/>
      <c r="IV33"/>
    </row>
    <row r="34" s="1" customFormat="1" ht="10" customHeight="1" spans="1:256">
      <c r="A34" s="17">
        <v>9</v>
      </c>
      <c r="B34" s="32" t="s">
        <v>195</v>
      </c>
      <c r="C34" s="33" t="s">
        <v>196</v>
      </c>
      <c r="D34" s="32" t="s">
        <v>69</v>
      </c>
      <c r="E34" s="34"/>
      <c r="F34" s="23"/>
      <c r="G34" s="23"/>
      <c r="H34" s="32" t="s">
        <v>197</v>
      </c>
      <c r="I34" s="32" t="s">
        <v>124</v>
      </c>
      <c r="J34" s="32" t="s">
        <v>198</v>
      </c>
      <c r="K34" s="32" t="s">
        <v>199</v>
      </c>
      <c r="L34" s="32" t="s">
        <v>200</v>
      </c>
      <c r="M34" s="32" t="s">
        <v>201</v>
      </c>
      <c r="N34" s="32" t="s">
        <v>202</v>
      </c>
      <c r="O34" s="19" t="s">
        <v>203</v>
      </c>
      <c r="P34" s="19" t="s">
        <v>204</v>
      </c>
      <c r="Q34" s="19" t="s">
        <v>115</v>
      </c>
      <c r="R34" s="19">
        <v>24</v>
      </c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32">
        <v>5656.2</v>
      </c>
      <c r="AE34" s="32">
        <v>5656.2</v>
      </c>
      <c r="AF34" s="32" t="s">
        <v>81</v>
      </c>
      <c r="AG34" s="32" t="s">
        <v>81</v>
      </c>
      <c r="AH34" s="32">
        <v>1492</v>
      </c>
      <c r="AI34" s="32">
        <v>67.559</v>
      </c>
      <c r="AJ34" s="32">
        <v>1560</v>
      </c>
      <c r="AK34" s="53">
        <v>0.0433070512820513</v>
      </c>
      <c r="AL34" s="32">
        <v>67.559</v>
      </c>
      <c r="AM34" s="32">
        <v>0</v>
      </c>
      <c r="AN34" s="54">
        <v>1</v>
      </c>
      <c r="AO34" s="32" t="s">
        <v>81</v>
      </c>
      <c r="AP34" s="32" t="s">
        <v>81</v>
      </c>
      <c r="AQ34" s="17" t="s">
        <v>81</v>
      </c>
      <c r="AR34" s="32">
        <v>1.4455</v>
      </c>
      <c r="AS34" s="32">
        <v>0.1244</v>
      </c>
      <c r="AT34" s="59">
        <f>AR34/AS34-1</f>
        <v>10.6197749196141</v>
      </c>
      <c r="AU34" s="32">
        <v>12</v>
      </c>
      <c r="AV34" s="32"/>
      <c r="AW34" s="67"/>
      <c r="IV34"/>
    </row>
    <row r="35" s="1" customFormat="1" ht="10" customHeight="1" spans="1:256">
      <c r="A35" s="17"/>
      <c r="B35" s="32"/>
      <c r="C35" s="34"/>
      <c r="D35" s="32"/>
      <c r="E35" s="34"/>
      <c r="F35" s="23"/>
      <c r="G35" s="23"/>
      <c r="H35" s="32"/>
      <c r="I35" s="32"/>
      <c r="J35" s="32"/>
      <c r="K35" s="32"/>
      <c r="L35" s="32"/>
      <c r="M35" s="32"/>
      <c r="N35" s="32"/>
      <c r="O35" s="19" t="s">
        <v>205</v>
      </c>
      <c r="P35" s="19" t="s">
        <v>206</v>
      </c>
      <c r="Q35" s="19" t="s">
        <v>207</v>
      </c>
      <c r="R35" s="19">
        <v>36</v>
      </c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32"/>
      <c r="AE35" s="32"/>
      <c r="AF35" s="32"/>
      <c r="AG35" s="32"/>
      <c r="AH35" s="32"/>
      <c r="AI35" s="32"/>
      <c r="AJ35" s="32"/>
      <c r="AK35" s="53"/>
      <c r="AL35" s="32"/>
      <c r="AM35" s="32"/>
      <c r="AN35" s="54"/>
      <c r="AO35" s="32"/>
      <c r="AP35" s="32"/>
      <c r="AQ35" s="17"/>
      <c r="AR35" s="32"/>
      <c r="AS35" s="32"/>
      <c r="AT35" s="59"/>
      <c r="AU35" s="32"/>
      <c r="AV35" s="32"/>
      <c r="AW35" s="67"/>
      <c r="IV35"/>
    </row>
    <row r="36" s="1" customFormat="1" ht="10" customHeight="1" spans="1:256">
      <c r="A36" s="17"/>
      <c r="B36" s="32"/>
      <c r="C36" s="34"/>
      <c r="D36" s="32"/>
      <c r="E36" s="34"/>
      <c r="F36" s="23"/>
      <c r="G36" s="23"/>
      <c r="H36" s="32"/>
      <c r="I36" s="32"/>
      <c r="J36" s="32"/>
      <c r="K36" s="32"/>
      <c r="L36" s="32"/>
      <c r="M36" s="32"/>
      <c r="N36" s="32"/>
      <c r="O36" s="19" t="s">
        <v>208</v>
      </c>
      <c r="P36" s="19" t="s">
        <v>209</v>
      </c>
      <c r="Q36" s="19" t="s">
        <v>115</v>
      </c>
      <c r="R36" s="19">
        <v>48</v>
      </c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32"/>
      <c r="AE36" s="32"/>
      <c r="AF36" s="32"/>
      <c r="AG36" s="32"/>
      <c r="AH36" s="32"/>
      <c r="AI36" s="32"/>
      <c r="AJ36" s="32"/>
      <c r="AK36" s="53"/>
      <c r="AL36" s="32"/>
      <c r="AM36" s="32"/>
      <c r="AN36" s="54"/>
      <c r="AO36" s="32"/>
      <c r="AP36" s="32"/>
      <c r="AQ36" s="17"/>
      <c r="AR36" s="32"/>
      <c r="AS36" s="32"/>
      <c r="AT36" s="59"/>
      <c r="AU36" s="32"/>
      <c r="AV36" s="32"/>
      <c r="AW36" s="67"/>
      <c r="IV36"/>
    </row>
    <row r="37" s="1" customFormat="1" ht="10" customHeight="1" spans="1:256">
      <c r="A37" s="17"/>
      <c r="B37" s="32"/>
      <c r="C37" s="35"/>
      <c r="D37" s="32"/>
      <c r="E37" s="34"/>
      <c r="F37" s="23"/>
      <c r="G37" s="23"/>
      <c r="H37" s="32"/>
      <c r="I37" s="32"/>
      <c r="J37" s="32"/>
      <c r="K37" s="32"/>
      <c r="L37" s="32"/>
      <c r="M37" s="32"/>
      <c r="N37" s="32"/>
      <c r="O37" s="19" t="s">
        <v>210</v>
      </c>
      <c r="P37" s="19" t="s">
        <v>211</v>
      </c>
      <c r="Q37" s="19" t="s">
        <v>115</v>
      </c>
      <c r="R37" s="19">
        <v>16</v>
      </c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32"/>
      <c r="AE37" s="32"/>
      <c r="AF37" s="32"/>
      <c r="AG37" s="32"/>
      <c r="AH37" s="32"/>
      <c r="AI37" s="32"/>
      <c r="AJ37" s="32"/>
      <c r="AK37" s="53"/>
      <c r="AL37" s="32"/>
      <c r="AM37" s="32"/>
      <c r="AN37" s="54"/>
      <c r="AO37" s="32"/>
      <c r="AP37" s="32"/>
      <c r="AQ37" s="17"/>
      <c r="AR37" s="32"/>
      <c r="AS37" s="32"/>
      <c r="AT37" s="59"/>
      <c r="AU37" s="32"/>
      <c r="AV37" s="32"/>
      <c r="AW37" s="67"/>
      <c r="IV37"/>
    </row>
    <row r="38" s="1" customFormat="1" ht="23" customHeight="1" spans="1:256">
      <c r="A38" s="17">
        <v>10</v>
      </c>
      <c r="B38" s="19" t="s">
        <v>212</v>
      </c>
      <c r="C38" s="19" t="s">
        <v>213</v>
      </c>
      <c r="D38" s="19" t="s">
        <v>214</v>
      </c>
      <c r="E38" s="35"/>
      <c r="F38" s="31"/>
      <c r="G38" s="31"/>
      <c r="H38" s="19" t="s">
        <v>151</v>
      </c>
      <c r="I38" s="19" t="s">
        <v>125</v>
      </c>
      <c r="J38" s="19" t="s">
        <v>215</v>
      </c>
      <c r="K38" s="19" t="s">
        <v>215</v>
      </c>
      <c r="L38" s="19" t="s">
        <v>215</v>
      </c>
      <c r="M38" s="19" t="s">
        <v>215</v>
      </c>
      <c r="N38" s="44" t="s">
        <v>81</v>
      </c>
      <c r="O38" s="44" t="s">
        <v>81</v>
      </c>
      <c r="P38" s="44" t="s">
        <v>81</v>
      </c>
      <c r="Q38" s="44" t="s">
        <v>81</v>
      </c>
      <c r="R38" s="44" t="s">
        <v>81</v>
      </c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 t="s">
        <v>81</v>
      </c>
      <c r="AE38" s="44" t="s">
        <v>81</v>
      </c>
      <c r="AF38" s="44" t="s">
        <v>81</v>
      </c>
      <c r="AG38" s="44" t="s">
        <v>81</v>
      </c>
      <c r="AH38" s="44" t="s">
        <v>81</v>
      </c>
      <c r="AI38" s="44" t="s">
        <v>81</v>
      </c>
      <c r="AJ38" s="44" t="s">
        <v>81</v>
      </c>
      <c r="AK38" s="58" t="s">
        <v>81</v>
      </c>
      <c r="AL38" s="44" t="s">
        <v>81</v>
      </c>
      <c r="AM38" s="44" t="s">
        <v>81</v>
      </c>
      <c r="AN38" s="44" t="s">
        <v>81</v>
      </c>
      <c r="AO38" s="44" t="s">
        <v>81</v>
      </c>
      <c r="AP38" s="44" t="s">
        <v>81</v>
      </c>
      <c r="AQ38" s="58" t="s">
        <v>81</v>
      </c>
      <c r="AR38" s="44" t="s">
        <v>81</v>
      </c>
      <c r="AS38" s="44" t="s">
        <v>81</v>
      </c>
      <c r="AT38" s="58" t="s">
        <v>81</v>
      </c>
      <c r="AU38" s="19">
        <v>9</v>
      </c>
      <c r="AV38" s="19"/>
      <c r="AW38" s="65"/>
      <c r="IV38"/>
    </row>
    <row r="39" s="1" customFormat="1" ht="10" customHeight="1" spans="1:256">
      <c r="A39" s="17">
        <v>11</v>
      </c>
      <c r="B39" s="19" t="s">
        <v>216</v>
      </c>
      <c r="C39" s="18" t="s">
        <v>217</v>
      </c>
      <c r="D39" s="19" t="s">
        <v>69</v>
      </c>
      <c r="E39" s="18" t="s">
        <v>70</v>
      </c>
      <c r="F39" s="18" t="s">
        <v>218</v>
      </c>
      <c r="G39" s="21" t="s">
        <v>199</v>
      </c>
      <c r="H39" s="25" t="s">
        <v>219</v>
      </c>
      <c r="I39" s="25" t="s">
        <v>220</v>
      </c>
      <c r="J39" s="39" t="s">
        <v>221</v>
      </c>
      <c r="K39" s="20" t="s">
        <v>222</v>
      </c>
      <c r="L39" s="32" t="s">
        <v>223</v>
      </c>
      <c r="M39" s="32" t="s">
        <v>224</v>
      </c>
      <c r="N39" s="19" t="s">
        <v>225</v>
      </c>
      <c r="O39" s="19" t="s">
        <v>226</v>
      </c>
      <c r="P39" s="19" t="s">
        <v>227</v>
      </c>
      <c r="Q39" s="19" t="s">
        <v>228</v>
      </c>
      <c r="R39" s="44">
        <v>5196.4094</v>
      </c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19">
        <v>1351752</v>
      </c>
      <c r="AE39" s="19" t="s">
        <v>81</v>
      </c>
      <c r="AF39" s="19">
        <v>1351752</v>
      </c>
      <c r="AG39" s="19">
        <v>86739.16</v>
      </c>
      <c r="AH39" s="19">
        <v>258159</v>
      </c>
      <c r="AI39" s="44">
        <v>65024.723</v>
      </c>
      <c r="AJ39" s="19">
        <v>338560</v>
      </c>
      <c r="AK39" s="53">
        <v>0.192062627008507</v>
      </c>
      <c r="AL39" s="44">
        <v>65024.723</v>
      </c>
      <c r="AM39" s="44">
        <v>54729.65</v>
      </c>
      <c r="AN39" s="54">
        <f>AL39/AM39-1</f>
        <v>0.188107780700224</v>
      </c>
      <c r="AO39" s="44">
        <v>-1456.37</v>
      </c>
      <c r="AP39" s="44">
        <v>-1208.9</v>
      </c>
      <c r="AQ39" s="53">
        <v>0.204706758209943</v>
      </c>
      <c r="AR39" s="44">
        <v>6906.57</v>
      </c>
      <c r="AS39" s="44">
        <v>6839.91</v>
      </c>
      <c r="AT39" s="59">
        <f>AR39/AS39-1</f>
        <v>0.00974574226853853</v>
      </c>
      <c r="AU39" s="19">
        <v>504</v>
      </c>
      <c r="AV39" s="19"/>
      <c r="AW39" s="65"/>
      <c r="IV39"/>
    </row>
    <row r="40" s="1" customFormat="1" ht="10" customHeight="1" spans="1:256">
      <c r="A40" s="17"/>
      <c r="B40" s="19"/>
      <c r="C40" s="22"/>
      <c r="D40" s="19"/>
      <c r="E40" s="22"/>
      <c r="F40" s="22"/>
      <c r="G40" s="23"/>
      <c r="H40" s="25"/>
      <c r="I40" s="25"/>
      <c r="J40" s="41"/>
      <c r="K40" s="20"/>
      <c r="L40" s="32"/>
      <c r="M40" s="32"/>
      <c r="N40" s="19"/>
      <c r="O40" s="19" t="s">
        <v>226</v>
      </c>
      <c r="P40" s="19" t="s">
        <v>229</v>
      </c>
      <c r="Q40" s="19" t="s">
        <v>228</v>
      </c>
      <c r="R40" s="44">
        <v>5093.0694</v>
      </c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19"/>
      <c r="AE40" s="19"/>
      <c r="AF40" s="19"/>
      <c r="AG40" s="19"/>
      <c r="AH40" s="19"/>
      <c r="AI40" s="44"/>
      <c r="AJ40" s="19"/>
      <c r="AK40" s="53"/>
      <c r="AL40" s="44"/>
      <c r="AM40" s="44"/>
      <c r="AN40" s="54"/>
      <c r="AO40" s="44"/>
      <c r="AP40" s="44"/>
      <c r="AQ40" s="53"/>
      <c r="AR40" s="44"/>
      <c r="AS40" s="44"/>
      <c r="AT40" s="59"/>
      <c r="AU40" s="19"/>
      <c r="AV40" s="19"/>
      <c r="AW40" s="65"/>
      <c r="IV40"/>
    </row>
    <row r="41" s="1" customFormat="1" ht="10" customHeight="1" spans="1:256">
      <c r="A41" s="17"/>
      <c r="B41" s="19"/>
      <c r="C41" s="24"/>
      <c r="D41" s="19"/>
      <c r="E41" s="22"/>
      <c r="F41" s="22"/>
      <c r="G41" s="23"/>
      <c r="H41" s="25"/>
      <c r="I41" s="25"/>
      <c r="J41" s="41"/>
      <c r="K41" s="20"/>
      <c r="L41" s="32"/>
      <c r="M41" s="32"/>
      <c r="N41" s="19"/>
      <c r="O41" s="19" t="s">
        <v>226</v>
      </c>
      <c r="P41" s="19" t="s">
        <v>230</v>
      </c>
      <c r="Q41" s="19" t="s">
        <v>231</v>
      </c>
      <c r="R41" s="44">
        <v>3897.876</v>
      </c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19"/>
      <c r="AE41" s="19"/>
      <c r="AF41" s="19"/>
      <c r="AG41" s="19"/>
      <c r="AH41" s="19"/>
      <c r="AI41" s="44"/>
      <c r="AJ41" s="19"/>
      <c r="AK41" s="53"/>
      <c r="AL41" s="44"/>
      <c r="AM41" s="44"/>
      <c r="AN41" s="54"/>
      <c r="AO41" s="44"/>
      <c r="AP41" s="44"/>
      <c r="AQ41" s="53"/>
      <c r="AR41" s="44"/>
      <c r="AS41" s="44"/>
      <c r="AT41" s="59"/>
      <c r="AU41" s="19"/>
      <c r="AV41" s="19"/>
      <c r="AW41" s="65"/>
      <c r="IV41"/>
    </row>
    <row r="42" s="1" customFormat="1" ht="10" customHeight="1" spans="1:256">
      <c r="A42" s="17">
        <v>12</v>
      </c>
      <c r="B42" s="19" t="s">
        <v>232</v>
      </c>
      <c r="C42" s="92" t="s">
        <v>233</v>
      </c>
      <c r="D42" s="19" t="s">
        <v>69</v>
      </c>
      <c r="E42" s="22"/>
      <c r="F42" s="22"/>
      <c r="G42" s="23"/>
      <c r="H42" s="25" t="s">
        <v>234</v>
      </c>
      <c r="I42" s="25" t="s">
        <v>220</v>
      </c>
      <c r="J42" s="41"/>
      <c r="K42" s="20" t="s">
        <v>222</v>
      </c>
      <c r="L42" s="32" t="s">
        <v>223</v>
      </c>
      <c r="M42" s="32" t="s">
        <v>224</v>
      </c>
      <c r="N42" s="19" t="s">
        <v>235</v>
      </c>
      <c r="O42" s="19" t="s">
        <v>236</v>
      </c>
      <c r="P42" s="19" t="s">
        <v>237</v>
      </c>
      <c r="Q42" s="19" t="s">
        <v>238</v>
      </c>
      <c r="R42" s="44">
        <v>1420.3395</v>
      </c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19">
        <v>16859.83</v>
      </c>
      <c r="AE42" s="19" t="s">
        <v>81</v>
      </c>
      <c r="AF42" s="19" t="s">
        <v>81</v>
      </c>
      <c r="AG42" s="19">
        <v>16859.83</v>
      </c>
      <c r="AH42" s="19">
        <v>70541</v>
      </c>
      <c r="AI42" s="44">
        <v>18441.788</v>
      </c>
      <c r="AJ42" s="19">
        <v>338560</v>
      </c>
      <c r="AK42" s="53">
        <v>0.0544712547258979</v>
      </c>
      <c r="AL42" s="44">
        <v>18441.788</v>
      </c>
      <c r="AM42" s="44">
        <v>18030.112</v>
      </c>
      <c r="AN42" s="54">
        <f t="shared" ref="AN42:AN47" si="2">AL42/AM42-1</f>
        <v>0.022832692331584</v>
      </c>
      <c r="AO42" s="44">
        <v>10.37</v>
      </c>
      <c r="AP42" s="44">
        <v>-48.74</v>
      </c>
      <c r="AQ42" s="53">
        <v>-1.21276159212146</v>
      </c>
      <c r="AR42" s="44" t="s">
        <v>81</v>
      </c>
      <c r="AS42" s="44" t="s">
        <v>81</v>
      </c>
      <c r="AT42" s="58" t="s">
        <v>81</v>
      </c>
      <c r="AU42" s="19">
        <v>60</v>
      </c>
      <c r="AV42" s="19"/>
      <c r="AW42" s="65"/>
      <c r="IV42"/>
    </row>
    <row r="43" s="1" customFormat="1" ht="10" customHeight="1" spans="1:256">
      <c r="A43" s="17"/>
      <c r="B43" s="19"/>
      <c r="C43" s="22"/>
      <c r="D43" s="19"/>
      <c r="E43" s="22"/>
      <c r="F43" s="22"/>
      <c r="G43" s="23"/>
      <c r="H43" s="25"/>
      <c r="I43" s="25"/>
      <c r="J43" s="41"/>
      <c r="K43" s="20"/>
      <c r="L43" s="32"/>
      <c r="M43" s="32"/>
      <c r="N43" s="19"/>
      <c r="O43" s="19" t="s">
        <v>236</v>
      </c>
      <c r="P43" s="19" t="s">
        <v>239</v>
      </c>
      <c r="Q43" s="19" t="s">
        <v>240</v>
      </c>
      <c r="R43" s="44">
        <v>1053.2573</v>
      </c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19"/>
      <c r="AE43" s="19"/>
      <c r="AF43" s="19"/>
      <c r="AG43" s="19"/>
      <c r="AH43" s="19"/>
      <c r="AI43" s="44"/>
      <c r="AJ43" s="19"/>
      <c r="AK43" s="53"/>
      <c r="AL43" s="44"/>
      <c r="AM43" s="44"/>
      <c r="AN43" s="54"/>
      <c r="AO43" s="44"/>
      <c r="AP43" s="44"/>
      <c r="AQ43" s="53"/>
      <c r="AR43" s="44"/>
      <c r="AS43" s="44"/>
      <c r="AT43" s="58"/>
      <c r="AU43" s="19"/>
      <c r="AV43" s="19"/>
      <c r="AW43" s="65"/>
      <c r="IV43"/>
    </row>
    <row r="44" s="1" customFormat="1" ht="10" customHeight="1" spans="1:256">
      <c r="A44" s="17"/>
      <c r="B44" s="19"/>
      <c r="C44" s="24"/>
      <c r="D44" s="19"/>
      <c r="E44" s="22"/>
      <c r="F44" s="22"/>
      <c r="G44" s="23"/>
      <c r="H44" s="25"/>
      <c r="I44" s="25"/>
      <c r="J44" s="41"/>
      <c r="K44" s="20"/>
      <c r="L44" s="32"/>
      <c r="M44" s="32"/>
      <c r="N44" s="19"/>
      <c r="O44" s="19" t="s">
        <v>236</v>
      </c>
      <c r="P44" s="19" t="s">
        <v>241</v>
      </c>
      <c r="Q44" s="19" t="s">
        <v>137</v>
      </c>
      <c r="R44" s="44">
        <v>732.6599</v>
      </c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19"/>
      <c r="AE44" s="19"/>
      <c r="AF44" s="19"/>
      <c r="AG44" s="19"/>
      <c r="AH44" s="19"/>
      <c r="AI44" s="44"/>
      <c r="AJ44" s="19"/>
      <c r="AK44" s="53"/>
      <c r="AL44" s="44"/>
      <c r="AM44" s="44"/>
      <c r="AN44" s="54"/>
      <c r="AO44" s="44"/>
      <c r="AP44" s="44"/>
      <c r="AQ44" s="53"/>
      <c r="AR44" s="44"/>
      <c r="AS44" s="44"/>
      <c r="AT44" s="58"/>
      <c r="AU44" s="19"/>
      <c r="AV44" s="19"/>
      <c r="AW44" s="65"/>
      <c r="IV44"/>
    </row>
    <row r="45" s="1" customFormat="1" ht="18" customHeight="1" spans="1:256">
      <c r="A45" s="17">
        <v>13</v>
      </c>
      <c r="B45" s="19" t="s">
        <v>241</v>
      </c>
      <c r="C45" s="19" t="s">
        <v>242</v>
      </c>
      <c r="D45" s="19" t="s">
        <v>69</v>
      </c>
      <c r="E45" s="22"/>
      <c r="F45" s="22"/>
      <c r="G45" s="23"/>
      <c r="H45" s="25" t="s">
        <v>125</v>
      </c>
      <c r="I45" s="25" t="s">
        <v>125</v>
      </c>
      <c r="J45" s="42"/>
      <c r="K45" s="20" t="s">
        <v>199</v>
      </c>
      <c r="L45" s="32" t="s">
        <v>243</v>
      </c>
      <c r="M45" s="32" t="s">
        <v>244</v>
      </c>
      <c r="N45" s="19" t="s">
        <v>245</v>
      </c>
      <c r="O45" s="19" t="s">
        <v>246</v>
      </c>
      <c r="P45" s="19" t="s">
        <v>81</v>
      </c>
      <c r="Q45" s="19" t="s">
        <v>247</v>
      </c>
      <c r="R45" s="19" t="s">
        <v>81</v>
      </c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>
        <v>7705</v>
      </c>
      <c r="AE45" s="19">
        <v>7705</v>
      </c>
      <c r="AF45" s="19" t="s">
        <v>81</v>
      </c>
      <c r="AG45" s="19" t="s">
        <v>81</v>
      </c>
      <c r="AH45" s="19">
        <v>3269</v>
      </c>
      <c r="AI45" s="44">
        <v>1428.2</v>
      </c>
      <c r="AJ45" s="19">
        <v>5000</v>
      </c>
      <c r="AK45" s="53">
        <v>0.28564</v>
      </c>
      <c r="AL45" s="44">
        <v>1428.2</v>
      </c>
      <c r="AM45" s="44">
        <v>1300.338</v>
      </c>
      <c r="AN45" s="54">
        <f t="shared" si="2"/>
        <v>0.0983298188624804</v>
      </c>
      <c r="AO45" s="44">
        <v>23.76</v>
      </c>
      <c r="AP45" s="44">
        <v>31.76</v>
      </c>
      <c r="AQ45" s="53">
        <v>-0.251889168765743</v>
      </c>
      <c r="AR45" s="44" t="s">
        <v>81</v>
      </c>
      <c r="AS45" s="44" t="s">
        <v>81</v>
      </c>
      <c r="AT45" s="58" t="s">
        <v>81</v>
      </c>
      <c r="AU45" s="19">
        <v>10</v>
      </c>
      <c r="AV45" s="19"/>
      <c r="AW45" s="65"/>
      <c r="IV45"/>
    </row>
    <row r="46" s="1" customFormat="1" ht="18" customHeight="1" spans="1:256">
      <c r="A46" s="17">
        <v>14</v>
      </c>
      <c r="B46" s="19" t="s">
        <v>248</v>
      </c>
      <c r="C46" s="19" t="s">
        <v>249</v>
      </c>
      <c r="D46" s="19" t="s">
        <v>69</v>
      </c>
      <c r="E46" s="22"/>
      <c r="F46" s="22"/>
      <c r="G46" s="23"/>
      <c r="H46" s="19" t="s">
        <v>250</v>
      </c>
      <c r="I46" s="19" t="s">
        <v>251</v>
      </c>
      <c r="J46" s="18" t="s">
        <v>198</v>
      </c>
      <c r="K46" s="20" t="s">
        <v>199</v>
      </c>
      <c r="L46" s="32" t="s">
        <v>252</v>
      </c>
      <c r="M46" s="32" t="s">
        <v>253</v>
      </c>
      <c r="N46" s="19" t="s">
        <v>254</v>
      </c>
      <c r="O46" s="19" t="s">
        <v>255</v>
      </c>
      <c r="P46" s="19" t="s">
        <v>256</v>
      </c>
      <c r="Q46" s="19" t="s">
        <v>257</v>
      </c>
      <c r="R46" s="19">
        <v>1000</v>
      </c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>
        <v>17117</v>
      </c>
      <c r="AE46" s="19">
        <v>17117</v>
      </c>
      <c r="AF46" s="19" t="s">
        <v>81</v>
      </c>
      <c r="AG46" s="19" t="s">
        <v>81</v>
      </c>
      <c r="AH46" s="19">
        <v>4800</v>
      </c>
      <c r="AI46" s="44">
        <v>882.515</v>
      </c>
      <c r="AJ46" s="19">
        <v>5200</v>
      </c>
      <c r="AK46" s="53">
        <v>0.169714423076923</v>
      </c>
      <c r="AL46" s="44">
        <v>882.515</v>
      </c>
      <c r="AM46" s="44">
        <v>818.014</v>
      </c>
      <c r="AN46" s="54">
        <f t="shared" si="2"/>
        <v>0.0788507287161344</v>
      </c>
      <c r="AO46" s="44">
        <v>2.61</v>
      </c>
      <c r="AP46" s="44">
        <v>21.6</v>
      </c>
      <c r="AQ46" s="53">
        <v>-0.879166666666667</v>
      </c>
      <c r="AR46" s="44">
        <v>25.7857</v>
      </c>
      <c r="AS46" s="44">
        <v>31.6117</v>
      </c>
      <c r="AT46" s="59">
        <f t="shared" ref="AT46:AT49" si="3">AR46/AS46-1</f>
        <v>-0.184298851374649</v>
      </c>
      <c r="AU46" s="19">
        <v>112</v>
      </c>
      <c r="AV46" s="19"/>
      <c r="AW46" s="65"/>
      <c r="IV46"/>
    </row>
    <row r="47" s="1" customFormat="1" ht="18" customHeight="1" spans="1:256">
      <c r="A47" s="17">
        <v>15</v>
      </c>
      <c r="B47" s="19" t="s">
        <v>258</v>
      </c>
      <c r="C47" s="18" t="s">
        <v>259</v>
      </c>
      <c r="D47" s="19" t="s">
        <v>69</v>
      </c>
      <c r="E47" s="22"/>
      <c r="F47" s="22"/>
      <c r="G47" s="23"/>
      <c r="H47" s="19" t="s">
        <v>260</v>
      </c>
      <c r="I47" s="19" t="s">
        <v>250</v>
      </c>
      <c r="J47" s="22"/>
      <c r="K47" s="19" t="s">
        <v>199</v>
      </c>
      <c r="L47" s="19" t="s">
        <v>261</v>
      </c>
      <c r="M47" s="19" t="s">
        <v>262</v>
      </c>
      <c r="N47" s="19" t="s">
        <v>263</v>
      </c>
      <c r="O47" s="19" t="s">
        <v>264</v>
      </c>
      <c r="P47" s="19" t="s">
        <v>265</v>
      </c>
      <c r="Q47" s="19" t="s">
        <v>266</v>
      </c>
      <c r="R47" s="19">
        <v>500</v>
      </c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>
        <v>55520</v>
      </c>
      <c r="AE47" s="19" t="s">
        <v>81</v>
      </c>
      <c r="AF47" s="19">
        <v>55520</v>
      </c>
      <c r="AG47" s="19">
        <v>24525</v>
      </c>
      <c r="AH47" s="19">
        <v>2500</v>
      </c>
      <c r="AI47" s="19">
        <v>1308</v>
      </c>
      <c r="AJ47" s="19">
        <v>4000</v>
      </c>
      <c r="AK47" s="59">
        <v>0.327</v>
      </c>
      <c r="AL47" s="19">
        <v>1308</v>
      </c>
      <c r="AM47" s="19">
        <v>859.642</v>
      </c>
      <c r="AN47" s="60">
        <f t="shared" si="2"/>
        <v>0.521563627649649</v>
      </c>
      <c r="AO47" s="19">
        <v>30.83</v>
      </c>
      <c r="AP47" s="19">
        <v>54.18</v>
      </c>
      <c r="AQ47" s="59">
        <v>-0.430970837947582</v>
      </c>
      <c r="AR47" s="19">
        <v>0.0036</v>
      </c>
      <c r="AS47" s="19">
        <v>0.0048</v>
      </c>
      <c r="AT47" s="59">
        <f t="shared" si="3"/>
        <v>-0.25</v>
      </c>
      <c r="AU47" s="19">
        <v>60</v>
      </c>
      <c r="AV47" s="19"/>
      <c r="AW47" s="65"/>
      <c r="IV47"/>
    </row>
    <row r="48" s="1" customFormat="1" ht="18" customHeight="1" spans="1:256">
      <c r="A48" s="17"/>
      <c r="B48" s="19"/>
      <c r="C48" s="24"/>
      <c r="D48" s="19"/>
      <c r="E48" s="22"/>
      <c r="F48" s="22"/>
      <c r="G48" s="23"/>
      <c r="H48" s="19"/>
      <c r="I48" s="19"/>
      <c r="J48" s="24"/>
      <c r="K48" s="19"/>
      <c r="L48" s="19"/>
      <c r="M48" s="19"/>
      <c r="N48" s="19"/>
      <c r="O48" s="19" t="s">
        <v>264</v>
      </c>
      <c r="P48" s="19" t="s">
        <v>267</v>
      </c>
      <c r="Q48" s="19" t="s">
        <v>134</v>
      </c>
      <c r="R48" s="19">
        <v>1000</v>
      </c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59"/>
      <c r="AL48" s="19"/>
      <c r="AM48" s="19"/>
      <c r="AN48" s="60"/>
      <c r="AO48" s="19"/>
      <c r="AP48" s="19"/>
      <c r="AQ48" s="59"/>
      <c r="AR48" s="19"/>
      <c r="AS48" s="19"/>
      <c r="AT48" s="59"/>
      <c r="AU48" s="19"/>
      <c r="AV48" s="19"/>
      <c r="AW48" s="65"/>
      <c r="IV48"/>
    </row>
    <row r="49" s="1" customFormat="1" ht="10" customHeight="1" spans="1:256">
      <c r="A49" s="17">
        <v>16</v>
      </c>
      <c r="B49" s="19" t="s">
        <v>239</v>
      </c>
      <c r="C49" s="18" t="s">
        <v>268</v>
      </c>
      <c r="D49" s="19" t="s">
        <v>69</v>
      </c>
      <c r="E49" s="22"/>
      <c r="F49" s="22"/>
      <c r="G49" s="23"/>
      <c r="H49" s="19" t="s">
        <v>125</v>
      </c>
      <c r="I49" s="19" t="s">
        <v>125</v>
      </c>
      <c r="J49" s="19" t="s">
        <v>269</v>
      </c>
      <c r="K49" s="19" t="s">
        <v>199</v>
      </c>
      <c r="L49" s="19" t="s">
        <v>270</v>
      </c>
      <c r="M49" s="19" t="s">
        <v>271</v>
      </c>
      <c r="N49" s="19" t="s">
        <v>272</v>
      </c>
      <c r="O49" s="19" t="s">
        <v>273</v>
      </c>
      <c r="P49" s="19" t="s">
        <v>274</v>
      </c>
      <c r="Q49" s="19" t="s">
        <v>275</v>
      </c>
      <c r="R49" s="19">
        <v>303</v>
      </c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>
        <v>7333</v>
      </c>
      <c r="AE49" s="19">
        <v>7333</v>
      </c>
      <c r="AF49" s="19" t="s">
        <v>81</v>
      </c>
      <c r="AG49" s="19" t="s">
        <v>81</v>
      </c>
      <c r="AH49" s="19">
        <v>2200</v>
      </c>
      <c r="AI49" s="19">
        <v>1577.04</v>
      </c>
      <c r="AJ49" s="19">
        <v>2300</v>
      </c>
      <c r="AK49" s="59">
        <v>0.685669565217391</v>
      </c>
      <c r="AL49" s="19">
        <v>1577.04</v>
      </c>
      <c r="AM49" s="19">
        <v>454.569</v>
      </c>
      <c r="AN49" s="60">
        <f t="shared" ref="AN49:AN56" si="4">AL49/AM49-1</f>
        <v>2.46930828983059</v>
      </c>
      <c r="AO49" s="19">
        <v>23.55</v>
      </c>
      <c r="AP49" s="19">
        <v>25.89</v>
      </c>
      <c r="AQ49" s="59">
        <v>-0.0903823870220162</v>
      </c>
      <c r="AR49" s="19">
        <v>0</v>
      </c>
      <c r="AS49" s="19">
        <v>0</v>
      </c>
      <c r="AT49" s="64" t="e">
        <f t="shared" si="3"/>
        <v>#DIV/0!</v>
      </c>
      <c r="AU49" s="19">
        <v>17</v>
      </c>
      <c r="AV49" s="19"/>
      <c r="AW49" s="65"/>
      <c r="IV49"/>
    </row>
    <row r="50" s="1" customFormat="1" ht="10" customHeight="1" spans="1:256">
      <c r="A50" s="17"/>
      <c r="B50" s="19"/>
      <c r="C50" s="22"/>
      <c r="D50" s="19"/>
      <c r="E50" s="22"/>
      <c r="F50" s="22"/>
      <c r="G50" s="23"/>
      <c r="H50" s="19"/>
      <c r="I50" s="19"/>
      <c r="J50" s="19"/>
      <c r="K50" s="19"/>
      <c r="L50" s="19"/>
      <c r="M50" s="19"/>
      <c r="N50" s="19"/>
      <c r="O50" s="19" t="s">
        <v>276</v>
      </c>
      <c r="P50" s="19" t="s">
        <v>274</v>
      </c>
      <c r="Q50" s="19" t="s">
        <v>275</v>
      </c>
      <c r="R50" s="19">
        <v>989</v>
      </c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59"/>
      <c r="AL50" s="19"/>
      <c r="AM50" s="19"/>
      <c r="AN50" s="60"/>
      <c r="AO50" s="19"/>
      <c r="AP50" s="19"/>
      <c r="AQ50" s="59"/>
      <c r="AR50" s="19"/>
      <c r="AS50" s="19"/>
      <c r="AT50" s="64"/>
      <c r="AU50" s="19"/>
      <c r="AV50" s="19"/>
      <c r="AW50" s="65"/>
      <c r="IV50"/>
    </row>
    <row r="51" s="1" customFormat="1" ht="10" customHeight="1" spans="1:256">
      <c r="A51" s="17"/>
      <c r="B51" s="19"/>
      <c r="C51" s="22"/>
      <c r="D51" s="19"/>
      <c r="E51" s="22"/>
      <c r="F51" s="22"/>
      <c r="G51" s="23"/>
      <c r="H51" s="19"/>
      <c r="I51" s="19"/>
      <c r="J51" s="19"/>
      <c r="K51" s="19"/>
      <c r="L51" s="19"/>
      <c r="M51" s="19"/>
      <c r="N51" s="19"/>
      <c r="O51" s="19" t="s">
        <v>277</v>
      </c>
      <c r="P51" s="19" t="s">
        <v>274</v>
      </c>
      <c r="Q51" s="19" t="s">
        <v>275</v>
      </c>
      <c r="R51" s="19">
        <v>856</v>
      </c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59"/>
      <c r="AL51" s="19"/>
      <c r="AM51" s="19"/>
      <c r="AN51" s="60"/>
      <c r="AO51" s="19"/>
      <c r="AP51" s="19"/>
      <c r="AQ51" s="59"/>
      <c r="AR51" s="19"/>
      <c r="AS51" s="19"/>
      <c r="AT51" s="64"/>
      <c r="AU51" s="19"/>
      <c r="AV51" s="19"/>
      <c r="AW51" s="65"/>
      <c r="IV51"/>
    </row>
    <row r="52" s="1" customFormat="1" ht="10" customHeight="1" spans="1:256">
      <c r="A52" s="17"/>
      <c r="B52" s="19"/>
      <c r="C52" s="24"/>
      <c r="D52" s="19"/>
      <c r="E52" s="24"/>
      <c r="F52" s="24"/>
      <c r="G52" s="31"/>
      <c r="H52" s="19"/>
      <c r="I52" s="19"/>
      <c r="J52" s="19"/>
      <c r="K52" s="19"/>
      <c r="L52" s="19"/>
      <c r="M52" s="19"/>
      <c r="N52" s="19"/>
      <c r="O52" s="19" t="s">
        <v>278</v>
      </c>
      <c r="P52" s="19" t="s">
        <v>274</v>
      </c>
      <c r="Q52" s="19" t="s">
        <v>275</v>
      </c>
      <c r="R52" s="19">
        <v>162</v>
      </c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59"/>
      <c r="AL52" s="19"/>
      <c r="AM52" s="19"/>
      <c r="AN52" s="60"/>
      <c r="AO52" s="19"/>
      <c r="AP52" s="19"/>
      <c r="AQ52" s="59"/>
      <c r="AR52" s="19"/>
      <c r="AS52" s="19"/>
      <c r="AT52" s="64"/>
      <c r="AU52" s="19"/>
      <c r="AV52" s="19"/>
      <c r="AW52" s="65"/>
      <c r="IV52"/>
    </row>
    <row r="53" s="1" customFormat="1" ht="20" customHeight="1" spans="1:256">
      <c r="A53" s="17">
        <v>17</v>
      </c>
      <c r="B53" s="19" t="s">
        <v>279</v>
      </c>
      <c r="C53" s="19" t="s">
        <v>280</v>
      </c>
      <c r="D53" s="19" t="s">
        <v>69</v>
      </c>
      <c r="E53" s="18" t="s">
        <v>70</v>
      </c>
      <c r="F53" s="21" t="s">
        <v>281</v>
      </c>
      <c r="G53" s="21" t="s">
        <v>282</v>
      </c>
      <c r="H53" s="19" t="s">
        <v>283</v>
      </c>
      <c r="I53" s="19" t="s">
        <v>73</v>
      </c>
      <c r="J53" s="19" t="s">
        <v>284</v>
      </c>
      <c r="K53" s="20" t="s">
        <v>282</v>
      </c>
      <c r="L53" s="32" t="s">
        <v>285</v>
      </c>
      <c r="M53" s="32" t="s">
        <v>286</v>
      </c>
      <c r="N53" s="19" t="s">
        <v>287</v>
      </c>
      <c r="O53" s="19" t="s">
        <v>288</v>
      </c>
      <c r="P53" s="19" t="s">
        <v>289</v>
      </c>
      <c r="Q53" s="19" t="s">
        <v>81</v>
      </c>
      <c r="R53" s="19">
        <v>50</v>
      </c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>
        <v>34557.21</v>
      </c>
      <c r="AE53" s="19" t="s">
        <v>81</v>
      </c>
      <c r="AF53" s="19">
        <v>34557.21</v>
      </c>
      <c r="AG53" s="19">
        <v>8932.49</v>
      </c>
      <c r="AH53" s="19">
        <v>2096.64</v>
      </c>
      <c r="AI53" s="44">
        <v>442.9</v>
      </c>
      <c r="AJ53" s="19">
        <v>2100</v>
      </c>
      <c r="AK53" s="53">
        <v>0.210904761904762</v>
      </c>
      <c r="AL53" s="44">
        <v>442.9</v>
      </c>
      <c r="AM53" s="44">
        <v>60.776</v>
      </c>
      <c r="AN53" s="54">
        <f t="shared" si="4"/>
        <v>6.28741608529683</v>
      </c>
      <c r="AO53" s="44">
        <v>10.49</v>
      </c>
      <c r="AP53" s="44">
        <v>166.49</v>
      </c>
      <c r="AQ53" s="53">
        <v>-0.936993212805574</v>
      </c>
      <c r="AR53" s="44">
        <v>4.7532</v>
      </c>
      <c r="AS53" s="44">
        <v>2.9313</v>
      </c>
      <c r="AT53" s="59">
        <f t="shared" ref="AT53:AT56" si="5">AR53/AS53-1</f>
        <v>0.621533108177259</v>
      </c>
      <c r="AU53" s="19">
        <v>45</v>
      </c>
      <c r="AV53" s="19"/>
      <c r="AW53" s="65"/>
      <c r="IV53"/>
    </row>
    <row r="54" s="1" customFormat="1" ht="20" customHeight="1" spans="1:256">
      <c r="A54" s="17">
        <v>18</v>
      </c>
      <c r="B54" s="19" t="s">
        <v>290</v>
      </c>
      <c r="C54" s="19" t="s">
        <v>291</v>
      </c>
      <c r="D54" s="19" t="s">
        <v>69</v>
      </c>
      <c r="E54" s="22"/>
      <c r="F54" s="23"/>
      <c r="G54" s="23"/>
      <c r="H54" s="19" t="s">
        <v>197</v>
      </c>
      <c r="I54" s="19" t="s">
        <v>197</v>
      </c>
      <c r="J54" s="19" t="s">
        <v>292</v>
      </c>
      <c r="K54" s="20" t="s">
        <v>282</v>
      </c>
      <c r="L54" s="32" t="s">
        <v>293</v>
      </c>
      <c r="M54" s="32" t="s">
        <v>294</v>
      </c>
      <c r="N54" s="19" t="s">
        <v>295</v>
      </c>
      <c r="O54" s="19" t="s">
        <v>296</v>
      </c>
      <c r="P54" s="19" t="s">
        <v>297</v>
      </c>
      <c r="Q54" s="19" t="s">
        <v>298</v>
      </c>
      <c r="R54" s="19">
        <v>5000</v>
      </c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>
        <v>19415.85</v>
      </c>
      <c r="AE54" s="19" t="s">
        <v>81</v>
      </c>
      <c r="AF54" s="19">
        <v>55486.9</v>
      </c>
      <c r="AG54" s="19">
        <v>19415.85</v>
      </c>
      <c r="AH54" s="19">
        <v>27120</v>
      </c>
      <c r="AI54" s="57">
        <v>6925</v>
      </c>
      <c r="AJ54" s="19">
        <v>30000</v>
      </c>
      <c r="AK54" s="53">
        <v>0.230833333333333</v>
      </c>
      <c r="AL54" s="44">
        <v>6925</v>
      </c>
      <c r="AM54" s="44">
        <v>5331.3</v>
      </c>
      <c r="AN54" s="54">
        <f t="shared" si="4"/>
        <v>0.298932718098775</v>
      </c>
      <c r="AO54" s="44">
        <v>116.9</v>
      </c>
      <c r="AP54" s="44">
        <v>161.89</v>
      </c>
      <c r="AQ54" s="53">
        <v>-0.277904750138983</v>
      </c>
      <c r="AR54" s="44">
        <v>303.3984</v>
      </c>
      <c r="AS54" s="44">
        <v>278.1035</v>
      </c>
      <c r="AT54" s="59">
        <f t="shared" si="5"/>
        <v>0.0909549861832015</v>
      </c>
      <c r="AU54" s="19">
        <v>138</v>
      </c>
      <c r="AV54" s="19"/>
      <c r="AW54" s="65"/>
      <c r="IV54"/>
    </row>
    <row r="55" s="1" customFormat="1" ht="20" customHeight="1" spans="1:256">
      <c r="A55" s="17">
        <v>19</v>
      </c>
      <c r="B55" s="19" t="s">
        <v>299</v>
      </c>
      <c r="C55" s="19" t="s">
        <v>300</v>
      </c>
      <c r="D55" s="19" t="s">
        <v>69</v>
      </c>
      <c r="E55" s="22"/>
      <c r="F55" s="23"/>
      <c r="G55" s="23"/>
      <c r="H55" s="25" t="s">
        <v>197</v>
      </c>
      <c r="I55" s="25" t="s">
        <v>125</v>
      </c>
      <c r="J55" s="25" t="s">
        <v>301</v>
      </c>
      <c r="K55" s="20" t="s">
        <v>282</v>
      </c>
      <c r="L55" s="32" t="s">
        <v>302</v>
      </c>
      <c r="M55" s="32" t="s">
        <v>303</v>
      </c>
      <c r="N55" s="19" t="s">
        <v>304</v>
      </c>
      <c r="O55" s="19" t="s">
        <v>305</v>
      </c>
      <c r="P55" s="19" t="s">
        <v>306</v>
      </c>
      <c r="Q55" s="19" t="s">
        <v>81</v>
      </c>
      <c r="R55" s="19">
        <v>2600</v>
      </c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>
        <v>15000</v>
      </c>
      <c r="AE55" s="19" t="s">
        <v>81</v>
      </c>
      <c r="AF55" s="19">
        <v>15000</v>
      </c>
      <c r="AG55" s="19" t="s">
        <v>81</v>
      </c>
      <c r="AH55" s="19">
        <v>3600</v>
      </c>
      <c r="AI55" s="44">
        <v>515</v>
      </c>
      <c r="AJ55" s="19">
        <v>2800</v>
      </c>
      <c r="AK55" s="53">
        <v>0.183928571428571</v>
      </c>
      <c r="AL55" s="44">
        <v>515</v>
      </c>
      <c r="AM55" s="44">
        <v>593.4</v>
      </c>
      <c r="AN55" s="54">
        <f t="shared" si="4"/>
        <v>-0.132119986518369</v>
      </c>
      <c r="AO55" s="44">
        <v>22.15</v>
      </c>
      <c r="AP55" s="44">
        <v>24.01</v>
      </c>
      <c r="AQ55" s="53">
        <v>-0.0774677217825908</v>
      </c>
      <c r="AR55" s="44">
        <v>6.5235</v>
      </c>
      <c r="AS55" s="44">
        <v>9.6975</v>
      </c>
      <c r="AT55" s="59">
        <f t="shared" si="5"/>
        <v>-0.327300850734725</v>
      </c>
      <c r="AU55" s="19">
        <v>25</v>
      </c>
      <c r="AV55" s="19"/>
      <c r="AW55" s="65"/>
      <c r="IV55"/>
    </row>
    <row r="56" s="1" customFormat="1" ht="10" customHeight="1" spans="1:256">
      <c r="A56" s="17">
        <v>20</v>
      </c>
      <c r="B56" s="19" t="s">
        <v>307</v>
      </c>
      <c r="C56" s="18" t="s">
        <v>308</v>
      </c>
      <c r="D56" s="19" t="s">
        <v>69</v>
      </c>
      <c r="E56" s="22"/>
      <c r="F56" s="23"/>
      <c r="G56" s="23"/>
      <c r="H56" s="36" t="s">
        <v>251</v>
      </c>
      <c r="I56" s="25" t="s">
        <v>124</v>
      </c>
      <c r="J56" s="25" t="s">
        <v>309</v>
      </c>
      <c r="K56" s="19" t="s">
        <v>282</v>
      </c>
      <c r="L56" s="19" t="s">
        <v>310</v>
      </c>
      <c r="M56" s="19" t="s">
        <v>311</v>
      </c>
      <c r="N56" s="19" t="s">
        <v>312</v>
      </c>
      <c r="O56" s="19" t="s">
        <v>313</v>
      </c>
      <c r="P56" s="19" t="s">
        <v>314</v>
      </c>
      <c r="Q56" s="19" t="s">
        <v>315</v>
      </c>
      <c r="R56" s="19">
        <v>200</v>
      </c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>
        <v>3000</v>
      </c>
      <c r="AE56" s="19">
        <v>3000</v>
      </c>
      <c r="AF56" s="19" t="s">
        <v>81</v>
      </c>
      <c r="AG56" s="19" t="s">
        <v>81</v>
      </c>
      <c r="AH56" s="19">
        <v>3604</v>
      </c>
      <c r="AI56" s="44">
        <v>1249.8</v>
      </c>
      <c r="AJ56" s="19">
        <v>3500</v>
      </c>
      <c r="AK56" s="53">
        <v>0.357085714285714</v>
      </c>
      <c r="AL56" s="44">
        <v>1249.8</v>
      </c>
      <c r="AM56" s="44">
        <v>119.629</v>
      </c>
      <c r="AN56" s="54">
        <f t="shared" si="4"/>
        <v>9.44729956783054</v>
      </c>
      <c r="AO56" s="44">
        <v>0.37</v>
      </c>
      <c r="AP56" s="44">
        <v>4.47</v>
      </c>
      <c r="AQ56" s="53">
        <v>-0.917225950782998</v>
      </c>
      <c r="AR56" s="44">
        <v>1.27</v>
      </c>
      <c r="AS56" s="44">
        <v>1.544</v>
      </c>
      <c r="AT56" s="59">
        <f t="shared" si="5"/>
        <v>-0.177461139896373</v>
      </c>
      <c r="AU56" s="19">
        <v>27</v>
      </c>
      <c r="AV56" s="19"/>
      <c r="AW56" s="65"/>
      <c r="IV56"/>
    </row>
    <row r="57" s="1" customFormat="1" ht="10" customHeight="1" spans="1:256">
      <c r="A57" s="17"/>
      <c r="B57" s="19"/>
      <c r="C57" s="22"/>
      <c r="D57" s="19"/>
      <c r="E57" s="22"/>
      <c r="F57" s="23"/>
      <c r="G57" s="23"/>
      <c r="H57" s="19"/>
      <c r="I57" s="19"/>
      <c r="J57" s="19"/>
      <c r="K57" s="19"/>
      <c r="L57" s="19"/>
      <c r="M57" s="19"/>
      <c r="N57" s="19"/>
      <c r="O57" s="19" t="s">
        <v>316</v>
      </c>
      <c r="P57" s="19" t="s">
        <v>317</v>
      </c>
      <c r="Q57" s="19" t="s">
        <v>318</v>
      </c>
      <c r="R57" s="19">
        <v>500</v>
      </c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44"/>
      <c r="AJ57" s="19"/>
      <c r="AK57" s="53"/>
      <c r="AL57" s="44"/>
      <c r="AM57" s="44"/>
      <c r="AN57" s="54"/>
      <c r="AO57" s="44"/>
      <c r="AP57" s="44"/>
      <c r="AQ57" s="53"/>
      <c r="AR57" s="44"/>
      <c r="AS57" s="44"/>
      <c r="AT57" s="59"/>
      <c r="AU57" s="19"/>
      <c r="AV57" s="19"/>
      <c r="AW57" s="65"/>
      <c r="IV57"/>
    </row>
    <row r="58" s="1" customFormat="1" ht="10" customHeight="1" spans="1:256">
      <c r="A58" s="17"/>
      <c r="B58" s="19"/>
      <c r="C58" s="24"/>
      <c r="D58" s="19"/>
      <c r="E58" s="22"/>
      <c r="F58" s="23"/>
      <c r="G58" s="23"/>
      <c r="H58" s="19"/>
      <c r="I58" s="19"/>
      <c r="J58" s="19"/>
      <c r="K58" s="19"/>
      <c r="L58" s="19"/>
      <c r="M58" s="19"/>
      <c r="N58" s="19"/>
      <c r="O58" s="19" t="s">
        <v>319</v>
      </c>
      <c r="P58" s="19" t="s">
        <v>320</v>
      </c>
      <c r="Q58" s="19" t="s">
        <v>321</v>
      </c>
      <c r="R58" s="19">
        <v>1200</v>
      </c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44"/>
      <c r="AJ58" s="19"/>
      <c r="AK58" s="53"/>
      <c r="AL58" s="44"/>
      <c r="AM58" s="44"/>
      <c r="AN58" s="54"/>
      <c r="AO58" s="44"/>
      <c r="AP58" s="44"/>
      <c r="AQ58" s="53"/>
      <c r="AR58" s="44"/>
      <c r="AS58" s="44"/>
      <c r="AT58" s="59"/>
      <c r="AU58" s="19"/>
      <c r="AV58" s="19"/>
      <c r="AW58" s="65"/>
      <c r="IV58"/>
    </row>
    <row r="59" s="1" customFormat="1" ht="10" customHeight="1" spans="1:256">
      <c r="A59" s="17">
        <v>21</v>
      </c>
      <c r="B59" s="19" t="s">
        <v>322</v>
      </c>
      <c r="C59" s="18" t="s">
        <v>323</v>
      </c>
      <c r="D59" s="32" t="s">
        <v>69</v>
      </c>
      <c r="E59" s="22"/>
      <c r="F59" s="23"/>
      <c r="G59" s="23"/>
      <c r="H59" s="37" t="s">
        <v>324</v>
      </c>
      <c r="I59" s="37" t="s">
        <v>260</v>
      </c>
      <c r="J59" s="37" t="s">
        <v>221</v>
      </c>
      <c r="K59" s="20" t="s">
        <v>282</v>
      </c>
      <c r="L59" s="32" t="s">
        <v>325</v>
      </c>
      <c r="M59" s="32" t="s">
        <v>326</v>
      </c>
      <c r="N59" s="19" t="s">
        <v>327</v>
      </c>
      <c r="O59" s="19" t="s">
        <v>288</v>
      </c>
      <c r="P59" s="19" t="s">
        <v>328</v>
      </c>
      <c r="Q59" s="19" t="s">
        <v>329</v>
      </c>
      <c r="R59" s="19">
        <v>680</v>
      </c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>
        <v>33000</v>
      </c>
      <c r="AE59" s="19" t="s">
        <v>81</v>
      </c>
      <c r="AF59" s="19">
        <v>33000</v>
      </c>
      <c r="AG59" s="19">
        <v>7598</v>
      </c>
      <c r="AH59" s="19">
        <v>1360</v>
      </c>
      <c r="AI59" s="44">
        <v>540.613</v>
      </c>
      <c r="AJ59" s="19">
        <v>800</v>
      </c>
      <c r="AK59" s="53">
        <v>0.67576625</v>
      </c>
      <c r="AL59" s="44">
        <v>540.613</v>
      </c>
      <c r="AM59" s="44">
        <v>539.293</v>
      </c>
      <c r="AN59" s="54">
        <f>AL59/AM59-1</f>
        <v>0.00244764905162875</v>
      </c>
      <c r="AO59" s="44">
        <v>18.43</v>
      </c>
      <c r="AP59" s="44">
        <v>17.58</v>
      </c>
      <c r="AQ59" s="53">
        <v>0.0483503981797497</v>
      </c>
      <c r="AR59" s="44">
        <v>2.438</v>
      </c>
      <c r="AS59" s="44">
        <v>7.204</v>
      </c>
      <c r="AT59" s="59">
        <f>AR59/AS59-1</f>
        <v>-0.661576901721266</v>
      </c>
      <c r="AU59" s="19">
        <v>25</v>
      </c>
      <c r="AV59" s="19"/>
      <c r="AW59" s="65"/>
      <c r="IV59"/>
    </row>
    <row r="60" s="1" customFormat="1" ht="10" customHeight="1" spans="1:256">
      <c r="A60" s="17"/>
      <c r="B60" s="19"/>
      <c r="C60" s="22"/>
      <c r="D60" s="32"/>
      <c r="E60" s="22"/>
      <c r="F60" s="23"/>
      <c r="G60" s="23"/>
      <c r="H60" s="32"/>
      <c r="I60" s="32"/>
      <c r="J60" s="32"/>
      <c r="K60" s="20"/>
      <c r="L60" s="32"/>
      <c r="M60" s="32"/>
      <c r="N60" s="19"/>
      <c r="O60" s="19" t="s">
        <v>330</v>
      </c>
      <c r="P60" s="19" t="s">
        <v>331</v>
      </c>
      <c r="Q60" s="19" t="s">
        <v>332</v>
      </c>
      <c r="R60" s="19">
        <v>40</v>
      </c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44"/>
      <c r="AJ60" s="19"/>
      <c r="AK60" s="53"/>
      <c r="AL60" s="44"/>
      <c r="AM60" s="44"/>
      <c r="AN60" s="54"/>
      <c r="AO60" s="44"/>
      <c r="AP60" s="44"/>
      <c r="AQ60" s="53"/>
      <c r="AR60" s="44"/>
      <c r="AS60" s="44"/>
      <c r="AT60" s="59"/>
      <c r="AU60" s="19"/>
      <c r="AV60" s="19"/>
      <c r="AW60" s="65"/>
      <c r="IV60"/>
    </row>
    <row r="61" s="1" customFormat="1" ht="10" customHeight="1" spans="1:256">
      <c r="A61" s="17"/>
      <c r="B61" s="19"/>
      <c r="C61" s="22"/>
      <c r="D61" s="32"/>
      <c r="E61" s="22"/>
      <c r="F61" s="23"/>
      <c r="G61" s="23"/>
      <c r="H61" s="32"/>
      <c r="I61" s="32"/>
      <c r="J61" s="32"/>
      <c r="K61" s="20"/>
      <c r="L61" s="32"/>
      <c r="M61" s="32"/>
      <c r="N61" s="19"/>
      <c r="O61" s="19" t="s">
        <v>333</v>
      </c>
      <c r="P61" s="19" t="s">
        <v>334</v>
      </c>
      <c r="Q61" s="19" t="s">
        <v>335</v>
      </c>
      <c r="R61" s="19">
        <v>30</v>
      </c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44"/>
      <c r="AJ61" s="19"/>
      <c r="AK61" s="53"/>
      <c r="AL61" s="44"/>
      <c r="AM61" s="44"/>
      <c r="AN61" s="54"/>
      <c r="AO61" s="44"/>
      <c r="AP61" s="44"/>
      <c r="AQ61" s="53"/>
      <c r="AR61" s="44"/>
      <c r="AS61" s="44"/>
      <c r="AT61" s="59"/>
      <c r="AU61" s="19"/>
      <c r="AV61" s="19"/>
      <c r="AW61" s="65"/>
      <c r="IV61"/>
    </row>
    <row r="62" s="1" customFormat="1" ht="10" customHeight="1" spans="1:256">
      <c r="A62" s="17"/>
      <c r="B62" s="19"/>
      <c r="C62" s="24"/>
      <c r="D62" s="32"/>
      <c r="E62" s="22"/>
      <c r="F62" s="23"/>
      <c r="G62" s="23"/>
      <c r="H62" s="32"/>
      <c r="I62" s="32"/>
      <c r="J62" s="32"/>
      <c r="K62" s="20"/>
      <c r="L62" s="32"/>
      <c r="M62" s="32"/>
      <c r="N62" s="19"/>
      <c r="O62" s="19" t="s">
        <v>336</v>
      </c>
      <c r="P62" s="19" t="s">
        <v>337</v>
      </c>
      <c r="Q62" s="19" t="s">
        <v>332</v>
      </c>
      <c r="R62" s="19">
        <v>20</v>
      </c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44"/>
      <c r="AJ62" s="19"/>
      <c r="AK62" s="53"/>
      <c r="AL62" s="44"/>
      <c r="AM62" s="44"/>
      <c r="AN62" s="54"/>
      <c r="AO62" s="44"/>
      <c r="AP62" s="44"/>
      <c r="AQ62" s="53"/>
      <c r="AR62" s="44"/>
      <c r="AS62" s="44"/>
      <c r="AT62" s="59"/>
      <c r="AU62" s="19"/>
      <c r="AV62" s="19"/>
      <c r="AW62" s="65"/>
      <c r="IV62"/>
    </row>
    <row r="63" s="1" customFormat="1" ht="10" customHeight="1" spans="1:256">
      <c r="A63" s="17">
        <v>22</v>
      </c>
      <c r="B63" s="19" t="s">
        <v>338</v>
      </c>
      <c r="C63" s="18" t="s">
        <v>339</v>
      </c>
      <c r="D63" s="19" t="s">
        <v>69</v>
      </c>
      <c r="E63" s="22"/>
      <c r="F63" s="23"/>
      <c r="G63" s="23"/>
      <c r="H63" s="20" t="s">
        <v>124</v>
      </c>
      <c r="I63" s="20" t="s">
        <v>220</v>
      </c>
      <c r="J63" s="20" t="s">
        <v>198</v>
      </c>
      <c r="K63" s="20" t="s">
        <v>282</v>
      </c>
      <c r="L63" s="20" t="s">
        <v>340</v>
      </c>
      <c r="M63" s="20" t="s">
        <v>341</v>
      </c>
      <c r="N63" s="20" t="s">
        <v>342</v>
      </c>
      <c r="O63" s="19" t="s">
        <v>343</v>
      </c>
      <c r="P63" s="19" t="s">
        <v>344</v>
      </c>
      <c r="Q63" s="19" t="s">
        <v>345</v>
      </c>
      <c r="R63" s="19">
        <v>150</v>
      </c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20">
        <v>12300</v>
      </c>
      <c r="AE63" s="20">
        <v>12300</v>
      </c>
      <c r="AF63" s="20" t="s">
        <v>81</v>
      </c>
      <c r="AG63" s="20" t="s">
        <v>81</v>
      </c>
      <c r="AH63" s="20">
        <v>6700</v>
      </c>
      <c r="AI63" s="20">
        <v>1265.7</v>
      </c>
      <c r="AJ63" s="20">
        <v>8000</v>
      </c>
      <c r="AK63" s="53">
        <v>0.1582125</v>
      </c>
      <c r="AL63" s="20">
        <v>1265.7</v>
      </c>
      <c r="AM63" s="20">
        <v>831.6</v>
      </c>
      <c r="AN63" s="54">
        <f t="shared" ref="AN63:AN68" si="6">AL63/AM63-1</f>
        <v>0.522005772005772</v>
      </c>
      <c r="AO63" s="20">
        <v>22.76</v>
      </c>
      <c r="AP63" s="20">
        <v>43.37</v>
      </c>
      <c r="AQ63" s="53">
        <v>-0.475213281069864</v>
      </c>
      <c r="AR63" s="20">
        <v>10.88</v>
      </c>
      <c r="AS63" s="20">
        <v>10.2952</v>
      </c>
      <c r="AT63" s="59">
        <f t="shared" ref="AT63:AT68" si="7">AR63/AS63-1</f>
        <v>0.0568031704095113</v>
      </c>
      <c r="AU63" s="20">
        <v>70</v>
      </c>
      <c r="AV63" s="20"/>
      <c r="AW63" s="68"/>
      <c r="IV63"/>
    </row>
    <row r="64" s="1" customFormat="1" ht="10" customHeight="1" spans="1:256">
      <c r="A64" s="17"/>
      <c r="B64" s="19"/>
      <c r="C64" s="22"/>
      <c r="D64" s="19"/>
      <c r="E64" s="22"/>
      <c r="F64" s="23"/>
      <c r="G64" s="23"/>
      <c r="H64" s="20"/>
      <c r="I64" s="20"/>
      <c r="J64" s="20"/>
      <c r="K64" s="20"/>
      <c r="L64" s="20"/>
      <c r="M64" s="20"/>
      <c r="N64" s="20"/>
      <c r="O64" s="19" t="s">
        <v>346</v>
      </c>
      <c r="P64" s="19" t="s">
        <v>347</v>
      </c>
      <c r="Q64" s="19" t="s">
        <v>348</v>
      </c>
      <c r="R64" s="19">
        <v>2700</v>
      </c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20"/>
      <c r="AE64" s="20"/>
      <c r="AF64" s="20"/>
      <c r="AG64" s="20"/>
      <c r="AH64" s="20"/>
      <c r="AI64" s="20"/>
      <c r="AJ64" s="20"/>
      <c r="AK64" s="53"/>
      <c r="AL64" s="20"/>
      <c r="AM64" s="20"/>
      <c r="AN64" s="54"/>
      <c r="AO64" s="20"/>
      <c r="AP64" s="20"/>
      <c r="AQ64" s="53"/>
      <c r="AR64" s="20"/>
      <c r="AS64" s="20"/>
      <c r="AT64" s="59"/>
      <c r="AU64" s="20"/>
      <c r="AV64" s="20"/>
      <c r="AW64" s="68"/>
      <c r="IV64"/>
    </row>
    <row r="65" s="1" customFormat="1" ht="10" customHeight="1" spans="1:256">
      <c r="A65" s="17"/>
      <c r="B65" s="19"/>
      <c r="C65" s="24"/>
      <c r="D65" s="19"/>
      <c r="E65" s="22"/>
      <c r="F65" s="23"/>
      <c r="G65" s="23"/>
      <c r="H65" s="20"/>
      <c r="I65" s="20"/>
      <c r="J65" s="20"/>
      <c r="K65" s="20"/>
      <c r="L65" s="20"/>
      <c r="M65" s="20"/>
      <c r="N65" s="20"/>
      <c r="O65" s="19" t="s">
        <v>349</v>
      </c>
      <c r="P65" s="19" t="s">
        <v>350</v>
      </c>
      <c r="Q65" s="19" t="s">
        <v>351</v>
      </c>
      <c r="R65" s="19">
        <v>1600</v>
      </c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20"/>
      <c r="AE65" s="20"/>
      <c r="AF65" s="20"/>
      <c r="AG65" s="20"/>
      <c r="AH65" s="20"/>
      <c r="AI65" s="20"/>
      <c r="AJ65" s="20"/>
      <c r="AK65" s="53"/>
      <c r="AL65" s="20"/>
      <c r="AM65" s="20"/>
      <c r="AN65" s="54"/>
      <c r="AO65" s="20"/>
      <c r="AP65" s="20"/>
      <c r="AQ65" s="53"/>
      <c r="AR65" s="20"/>
      <c r="AS65" s="20"/>
      <c r="AT65" s="59"/>
      <c r="AU65" s="20"/>
      <c r="AV65" s="20"/>
      <c r="AW65" s="68"/>
      <c r="IV65"/>
    </row>
    <row r="66" s="1" customFormat="1" ht="10" customHeight="1" spans="1:256">
      <c r="A66" s="17">
        <v>23</v>
      </c>
      <c r="B66" s="19" t="s">
        <v>352</v>
      </c>
      <c r="C66" s="18" t="s">
        <v>353</v>
      </c>
      <c r="D66" s="19" t="s">
        <v>69</v>
      </c>
      <c r="E66" s="22"/>
      <c r="F66" s="23"/>
      <c r="G66" s="23"/>
      <c r="H66" s="25" t="s">
        <v>197</v>
      </c>
      <c r="I66" s="19" t="s">
        <v>125</v>
      </c>
      <c r="J66" s="19" t="s">
        <v>354</v>
      </c>
      <c r="K66" s="19" t="s">
        <v>282</v>
      </c>
      <c r="L66" s="32" t="s">
        <v>355</v>
      </c>
      <c r="M66" s="32" t="s">
        <v>356</v>
      </c>
      <c r="N66" s="19" t="s">
        <v>357</v>
      </c>
      <c r="O66" s="19" t="s">
        <v>358</v>
      </c>
      <c r="P66" s="19" t="s">
        <v>359</v>
      </c>
      <c r="Q66" s="19" t="s">
        <v>360</v>
      </c>
      <c r="R66" s="19">
        <v>1400</v>
      </c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>
        <v>17000</v>
      </c>
      <c r="AE66" s="19" t="s">
        <v>81</v>
      </c>
      <c r="AF66" s="19">
        <v>17000</v>
      </c>
      <c r="AG66" s="19" t="s">
        <v>81</v>
      </c>
      <c r="AH66" s="19">
        <v>2900</v>
      </c>
      <c r="AI66" s="19">
        <v>1134.1</v>
      </c>
      <c r="AJ66" s="19">
        <v>3500</v>
      </c>
      <c r="AK66" s="53">
        <v>0.324028571428571</v>
      </c>
      <c r="AL66" s="19">
        <v>1134.1</v>
      </c>
      <c r="AM66" s="19">
        <v>1157.214</v>
      </c>
      <c r="AN66" s="54">
        <f t="shared" si="6"/>
        <v>-0.0199738337075079</v>
      </c>
      <c r="AO66" s="19">
        <v>28.34</v>
      </c>
      <c r="AP66" s="19">
        <v>2.62</v>
      </c>
      <c r="AQ66" s="53">
        <v>9.81679389312977</v>
      </c>
      <c r="AR66" s="19">
        <v>7.072</v>
      </c>
      <c r="AS66" s="19">
        <v>7.4341</v>
      </c>
      <c r="AT66" s="59">
        <f t="shared" si="7"/>
        <v>-0.0487079807912189</v>
      </c>
      <c r="AU66" s="19">
        <v>13</v>
      </c>
      <c r="AV66" s="19"/>
      <c r="AW66" s="65"/>
      <c r="IV66"/>
    </row>
    <row r="67" s="1" customFormat="1" ht="10" customHeight="1" spans="1:256">
      <c r="A67" s="17"/>
      <c r="B67" s="19"/>
      <c r="C67" s="24"/>
      <c r="D67" s="19"/>
      <c r="E67" s="24"/>
      <c r="F67" s="31"/>
      <c r="G67" s="31"/>
      <c r="H67" s="19"/>
      <c r="I67" s="19"/>
      <c r="J67" s="19"/>
      <c r="K67" s="19"/>
      <c r="L67" s="32"/>
      <c r="M67" s="32"/>
      <c r="N67" s="19"/>
      <c r="O67" s="19" t="s">
        <v>361</v>
      </c>
      <c r="P67" s="19" t="s">
        <v>362</v>
      </c>
      <c r="Q67" s="19" t="s">
        <v>332</v>
      </c>
      <c r="R67" s="19">
        <v>500</v>
      </c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53"/>
      <c r="AL67" s="19"/>
      <c r="AM67" s="19"/>
      <c r="AN67" s="54"/>
      <c r="AO67" s="19"/>
      <c r="AP67" s="19"/>
      <c r="AQ67" s="53"/>
      <c r="AR67" s="19"/>
      <c r="AS67" s="19"/>
      <c r="AT67" s="59"/>
      <c r="AU67" s="19"/>
      <c r="AV67" s="19"/>
      <c r="AW67" s="65"/>
      <c r="IV67"/>
    </row>
    <row r="68" s="1" customFormat="1" ht="10" customHeight="1" spans="1:256">
      <c r="A68" s="17">
        <v>24</v>
      </c>
      <c r="B68" s="19" t="s">
        <v>363</v>
      </c>
      <c r="C68" s="18" t="s">
        <v>364</v>
      </c>
      <c r="D68" s="19" t="s">
        <v>69</v>
      </c>
      <c r="E68" s="18" t="s">
        <v>70</v>
      </c>
      <c r="F68" s="21" t="s">
        <v>365</v>
      </c>
      <c r="G68" s="21" t="s">
        <v>215</v>
      </c>
      <c r="H68" s="19" t="s">
        <v>234</v>
      </c>
      <c r="I68" s="19" t="s">
        <v>251</v>
      </c>
      <c r="J68" s="19" t="s">
        <v>366</v>
      </c>
      <c r="K68" s="20" t="s">
        <v>367</v>
      </c>
      <c r="L68" s="32" t="s">
        <v>368</v>
      </c>
      <c r="M68" s="32" t="s">
        <v>369</v>
      </c>
      <c r="N68" s="19" t="s">
        <v>370</v>
      </c>
      <c r="O68" s="19" t="s">
        <v>371</v>
      </c>
      <c r="P68" s="19" t="s">
        <v>372</v>
      </c>
      <c r="Q68" s="19" t="s">
        <v>332</v>
      </c>
      <c r="R68" s="19">
        <v>20</v>
      </c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>
        <v>102025.74</v>
      </c>
      <c r="AE68" s="19" t="s">
        <v>81</v>
      </c>
      <c r="AF68" s="19">
        <v>88803.9</v>
      </c>
      <c r="AG68" s="19">
        <v>91747.26</v>
      </c>
      <c r="AH68" s="19">
        <v>33100</v>
      </c>
      <c r="AI68" s="44">
        <v>7941.3</v>
      </c>
      <c r="AJ68" s="19">
        <v>36410</v>
      </c>
      <c r="AK68" s="53">
        <v>0.218107662730019</v>
      </c>
      <c r="AL68" s="44">
        <v>7941.3</v>
      </c>
      <c r="AM68" s="44">
        <v>8045.467</v>
      </c>
      <c r="AN68" s="54">
        <f t="shared" si="6"/>
        <v>-0.0129472906917646</v>
      </c>
      <c r="AO68" s="44">
        <v>1014.57</v>
      </c>
      <c r="AP68" s="44">
        <v>1784.35</v>
      </c>
      <c r="AQ68" s="53">
        <v>-0.431406394485387</v>
      </c>
      <c r="AR68" s="44">
        <v>372.6302</v>
      </c>
      <c r="AS68" s="44">
        <v>337.8415</v>
      </c>
      <c r="AT68" s="59">
        <f t="shared" si="7"/>
        <v>0.102973435767956</v>
      </c>
      <c r="AU68" s="19">
        <v>2015</v>
      </c>
      <c r="AV68" s="19"/>
      <c r="AW68" s="65"/>
      <c r="IV68"/>
    </row>
    <row r="69" s="1" customFormat="1" ht="10" customHeight="1" spans="1:256">
      <c r="A69" s="17"/>
      <c r="B69" s="19"/>
      <c r="C69" s="24"/>
      <c r="D69" s="19"/>
      <c r="E69" s="22"/>
      <c r="F69" s="23"/>
      <c r="G69" s="23"/>
      <c r="H69" s="19"/>
      <c r="I69" s="19"/>
      <c r="J69" s="19"/>
      <c r="K69" s="20"/>
      <c r="L69" s="32"/>
      <c r="M69" s="32"/>
      <c r="N69" s="19"/>
      <c r="O69" s="19" t="s">
        <v>373</v>
      </c>
      <c r="P69" s="19" t="s">
        <v>372</v>
      </c>
      <c r="Q69" s="19" t="s">
        <v>332</v>
      </c>
      <c r="R69" s="19">
        <v>30</v>
      </c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44"/>
      <c r="AJ69" s="19"/>
      <c r="AK69" s="53"/>
      <c r="AL69" s="44"/>
      <c r="AM69" s="44"/>
      <c r="AN69" s="54"/>
      <c r="AO69" s="44"/>
      <c r="AP69" s="44"/>
      <c r="AQ69" s="53"/>
      <c r="AR69" s="44"/>
      <c r="AS69" s="44"/>
      <c r="AT69" s="59"/>
      <c r="AU69" s="19"/>
      <c r="AV69" s="19"/>
      <c r="AW69" s="65"/>
      <c r="IV69"/>
    </row>
    <row r="70" s="1" customFormat="1" ht="10" customHeight="1" spans="1:256">
      <c r="A70" s="17">
        <v>25</v>
      </c>
      <c r="B70" s="19" t="s">
        <v>374</v>
      </c>
      <c r="C70" s="92" t="s">
        <v>375</v>
      </c>
      <c r="D70" s="19" t="s">
        <v>69</v>
      </c>
      <c r="E70" s="22"/>
      <c r="F70" s="23"/>
      <c r="G70" s="23"/>
      <c r="H70" s="25" t="s">
        <v>124</v>
      </c>
      <c r="I70" s="19" t="s">
        <v>151</v>
      </c>
      <c r="J70" s="19" t="s">
        <v>366</v>
      </c>
      <c r="K70" s="19" t="s">
        <v>376</v>
      </c>
      <c r="L70" s="19" t="s">
        <v>377</v>
      </c>
      <c r="M70" s="19" t="s">
        <v>378</v>
      </c>
      <c r="N70" s="19" t="s">
        <v>379</v>
      </c>
      <c r="O70" s="19" t="s">
        <v>380</v>
      </c>
      <c r="P70" s="19" t="s">
        <v>381</v>
      </c>
      <c r="Q70" s="19" t="s">
        <v>360</v>
      </c>
      <c r="R70" s="19">
        <v>300</v>
      </c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>
        <v>4500</v>
      </c>
      <c r="AE70" s="19">
        <v>4500</v>
      </c>
      <c r="AF70" s="19" t="s">
        <v>81</v>
      </c>
      <c r="AG70" s="19" t="s">
        <v>81</v>
      </c>
      <c r="AH70" s="19">
        <v>838.408</v>
      </c>
      <c r="AI70" s="19">
        <v>457.7</v>
      </c>
      <c r="AJ70" s="19">
        <v>2000</v>
      </c>
      <c r="AK70" s="53">
        <v>0.22885</v>
      </c>
      <c r="AL70" s="19">
        <v>457.7</v>
      </c>
      <c r="AM70" s="19">
        <v>445.9</v>
      </c>
      <c r="AN70" s="54">
        <f>AL70/AM70-1</f>
        <v>0.0264633325857815</v>
      </c>
      <c r="AO70" s="19">
        <v>1.87</v>
      </c>
      <c r="AP70" s="19">
        <v>21.52</v>
      </c>
      <c r="AQ70" s="53">
        <v>-0.913104089219331</v>
      </c>
      <c r="AR70" s="19">
        <v>1.1938</v>
      </c>
      <c r="AS70" s="19">
        <v>1.2399</v>
      </c>
      <c r="AT70" s="59">
        <f>AR70/AS70-1</f>
        <v>-0.0371804177756271</v>
      </c>
      <c r="AU70" s="19">
        <v>4</v>
      </c>
      <c r="AV70" s="19"/>
      <c r="AW70" s="65"/>
      <c r="IV70"/>
    </row>
    <row r="71" s="1" customFormat="1" ht="10" customHeight="1" spans="1:256">
      <c r="A71" s="17"/>
      <c r="B71" s="19"/>
      <c r="C71" s="22"/>
      <c r="D71" s="19"/>
      <c r="E71" s="22"/>
      <c r="F71" s="23"/>
      <c r="G71" s="23"/>
      <c r="H71" s="25"/>
      <c r="I71" s="19"/>
      <c r="J71" s="19"/>
      <c r="K71" s="19"/>
      <c r="L71" s="19"/>
      <c r="M71" s="19"/>
      <c r="N71" s="19"/>
      <c r="O71" s="19" t="s">
        <v>382</v>
      </c>
      <c r="P71" s="19" t="s">
        <v>383</v>
      </c>
      <c r="Q71" s="19" t="s">
        <v>384</v>
      </c>
      <c r="R71" s="19">
        <v>300</v>
      </c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53"/>
      <c r="AL71" s="19"/>
      <c r="AM71" s="19"/>
      <c r="AN71" s="54"/>
      <c r="AO71" s="19"/>
      <c r="AP71" s="19"/>
      <c r="AQ71" s="53"/>
      <c r="AR71" s="19"/>
      <c r="AS71" s="19"/>
      <c r="AT71" s="59"/>
      <c r="AU71" s="19"/>
      <c r="AV71" s="19"/>
      <c r="AW71" s="65"/>
      <c r="IV71"/>
    </row>
    <row r="72" s="1" customFormat="1" ht="10" customHeight="1" spans="1:256">
      <c r="A72" s="17"/>
      <c r="B72" s="19"/>
      <c r="C72" s="24"/>
      <c r="D72" s="19"/>
      <c r="E72" s="22"/>
      <c r="F72" s="23"/>
      <c r="G72" s="23"/>
      <c r="H72" s="25"/>
      <c r="I72" s="19"/>
      <c r="J72" s="19"/>
      <c r="K72" s="19"/>
      <c r="L72" s="19"/>
      <c r="M72" s="19"/>
      <c r="N72" s="19"/>
      <c r="O72" s="19" t="s">
        <v>385</v>
      </c>
      <c r="P72" s="19" t="s">
        <v>386</v>
      </c>
      <c r="Q72" s="19" t="s">
        <v>134</v>
      </c>
      <c r="R72" s="19">
        <v>500</v>
      </c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53"/>
      <c r="AL72" s="19"/>
      <c r="AM72" s="19"/>
      <c r="AN72" s="54"/>
      <c r="AO72" s="19"/>
      <c r="AP72" s="19"/>
      <c r="AQ72" s="53"/>
      <c r="AR72" s="19"/>
      <c r="AS72" s="19"/>
      <c r="AT72" s="59"/>
      <c r="AU72" s="19"/>
      <c r="AV72" s="19"/>
      <c r="AW72" s="65"/>
      <c r="IV72"/>
    </row>
    <row r="73" s="1" customFormat="1" ht="10" customHeight="1" spans="1:256">
      <c r="A73" s="17">
        <v>26</v>
      </c>
      <c r="B73" s="19" t="s">
        <v>387</v>
      </c>
      <c r="C73" s="18" t="s">
        <v>388</v>
      </c>
      <c r="D73" s="19" t="s">
        <v>69</v>
      </c>
      <c r="E73" s="22"/>
      <c r="F73" s="23"/>
      <c r="G73" s="23"/>
      <c r="H73" s="20" t="s">
        <v>324</v>
      </c>
      <c r="I73" s="20" t="s">
        <v>234</v>
      </c>
      <c r="J73" s="20" t="s">
        <v>366</v>
      </c>
      <c r="K73" s="20" t="s">
        <v>376</v>
      </c>
      <c r="L73" s="20" t="s">
        <v>389</v>
      </c>
      <c r="M73" s="20" t="s">
        <v>390</v>
      </c>
      <c r="N73" s="20" t="s">
        <v>391</v>
      </c>
      <c r="O73" s="19" t="s">
        <v>392</v>
      </c>
      <c r="P73" s="19" t="s">
        <v>393</v>
      </c>
      <c r="Q73" s="19" t="s">
        <v>384</v>
      </c>
      <c r="R73" s="20">
        <v>9000</v>
      </c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>
        <v>89096</v>
      </c>
      <c r="AE73" s="20" t="s">
        <v>81</v>
      </c>
      <c r="AF73" s="20">
        <v>89096</v>
      </c>
      <c r="AG73" s="20">
        <v>52717</v>
      </c>
      <c r="AH73" s="20">
        <v>17000</v>
      </c>
      <c r="AI73" s="20">
        <v>4259.1</v>
      </c>
      <c r="AJ73" s="20">
        <v>20000</v>
      </c>
      <c r="AK73" s="53">
        <v>0.212955</v>
      </c>
      <c r="AL73" s="20">
        <v>4259.1</v>
      </c>
      <c r="AM73" s="20">
        <v>2934.3</v>
      </c>
      <c r="AN73" s="60">
        <f t="shared" ref="AN73:AN78" si="8">AL73/AM73-1</f>
        <v>0.451487577957264</v>
      </c>
      <c r="AO73" s="20">
        <v>76.66</v>
      </c>
      <c r="AP73" s="20">
        <v>125.69</v>
      </c>
      <c r="AQ73" s="59">
        <v>-0.390086721298433</v>
      </c>
      <c r="AR73" s="20">
        <v>31.025</v>
      </c>
      <c r="AS73" s="20">
        <v>26.16</v>
      </c>
      <c r="AT73" s="59">
        <f t="shared" ref="AT73:AT78" si="9">AR73/AS73-1</f>
        <v>0.185970948012232</v>
      </c>
      <c r="AU73" s="20">
        <v>120</v>
      </c>
      <c r="AV73" s="20"/>
      <c r="AW73" s="68"/>
      <c r="IV73"/>
    </row>
    <row r="74" s="1" customFormat="1" ht="10" customHeight="1" spans="1:256">
      <c r="A74" s="17"/>
      <c r="B74" s="19"/>
      <c r="C74" s="22"/>
      <c r="D74" s="19"/>
      <c r="E74" s="22"/>
      <c r="F74" s="23"/>
      <c r="G74" s="23"/>
      <c r="H74" s="20"/>
      <c r="I74" s="20"/>
      <c r="J74" s="20"/>
      <c r="K74" s="20"/>
      <c r="L74" s="20"/>
      <c r="M74" s="20"/>
      <c r="N74" s="20"/>
      <c r="O74" s="19" t="s">
        <v>394</v>
      </c>
      <c r="P74" s="19" t="s">
        <v>395</v>
      </c>
      <c r="Q74" s="19" t="s">
        <v>396</v>
      </c>
      <c r="R74" s="19">
        <v>2000</v>
      </c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20"/>
      <c r="AE74" s="20"/>
      <c r="AF74" s="20"/>
      <c r="AG74" s="20"/>
      <c r="AH74" s="20"/>
      <c r="AI74" s="20"/>
      <c r="AJ74" s="20"/>
      <c r="AK74" s="53"/>
      <c r="AL74" s="20"/>
      <c r="AM74" s="20"/>
      <c r="AN74" s="60"/>
      <c r="AO74" s="20"/>
      <c r="AP74" s="20"/>
      <c r="AQ74" s="59"/>
      <c r="AR74" s="20"/>
      <c r="AS74" s="20"/>
      <c r="AT74" s="59"/>
      <c r="AU74" s="20"/>
      <c r="AV74" s="20"/>
      <c r="AW74" s="68"/>
      <c r="IV74"/>
    </row>
    <row r="75" s="1" customFormat="1" ht="10" customHeight="1" spans="1:256">
      <c r="A75" s="17"/>
      <c r="B75" s="19"/>
      <c r="C75" s="24"/>
      <c r="D75" s="19"/>
      <c r="E75" s="22"/>
      <c r="F75" s="23"/>
      <c r="G75" s="23"/>
      <c r="H75" s="20"/>
      <c r="I75" s="20"/>
      <c r="J75" s="20"/>
      <c r="K75" s="20"/>
      <c r="L75" s="20"/>
      <c r="M75" s="20"/>
      <c r="N75" s="20"/>
      <c r="O75" s="19" t="s">
        <v>397</v>
      </c>
      <c r="P75" s="19" t="s">
        <v>398</v>
      </c>
      <c r="Q75" s="19" t="s">
        <v>134</v>
      </c>
      <c r="R75" s="19">
        <v>3000</v>
      </c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20"/>
      <c r="AE75" s="20"/>
      <c r="AF75" s="20"/>
      <c r="AG75" s="20"/>
      <c r="AH75" s="20"/>
      <c r="AI75" s="20"/>
      <c r="AJ75" s="20"/>
      <c r="AK75" s="53"/>
      <c r="AL75" s="20"/>
      <c r="AM75" s="20"/>
      <c r="AN75" s="60"/>
      <c r="AO75" s="20"/>
      <c r="AP75" s="20"/>
      <c r="AQ75" s="59"/>
      <c r="AR75" s="20"/>
      <c r="AS75" s="20"/>
      <c r="AT75" s="59"/>
      <c r="AU75" s="20"/>
      <c r="AV75" s="20"/>
      <c r="AW75" s="68"/>
      <c r="IV75"/>
    </row>
    <row r="76" s="1" customFormat="1" ht="10" customHeight="1" spans="1:256">
      <c r="A76" s="17">
        <v>27</v>
      </c>
      <c r="B76" s="19" t="s">
        <v>399</v>
      </c>
      <c r="C76" s="18" t="s">
        <v>400</v>
      </c>
      <c r="D76" s="19" t="s">
        <v>69</v>
      </c>
      <c r="E76" s="22"/>
      <c r="F76" s="23"/>
      <c r="G76" s="23"/>
      <c r="H76" s="19" t="s">
        <v>106</v>
      </c>
      <c r="I76" s="19" t="s">
        <v>125</v>
      </c>
      <c r="J76" s="19" t="s">
        <v>366</v>
      </c>
      <c r="K76" s="19" t="s">
        <v>376</v>
      </c>
      <c r="L76" s="19" t="s">
        <v>401</v>
      </c>
      <c r="M76" s="19" t="s">
        <v>402</v>
      </c>
      <c r="N76" s="19" t="s">
        <v>403</v>
      </c>
      <c r="O76" s="19" t="s">
        <v>288</v>
      </c>
      <c r="P76" s="19" t="s">
        <v>404</v>
      </c>
      <c r="Q76" s="19" t="s">
        <v>405</v>
      </c>
      <c r="R76" s="19">
        <v>284</v>
      </c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>
        <v>1840</v>
      </c>
      <c r="AE76" s="19">
        <v>1840</v>
      </c>
      <c r="AF76" s="19" t="s">
        <v>81</v>
      </c>
      <c r="AG76" s="19" t="s">
        <v>81</v>
      </c>
      <c r="AH76" s="19">
        <v>5036</v>
      </c>
      <c r="AI76" s="19">
        <v>1247.17</v>
      </c>
      <c r="AJ76" s="19">
        <v>5000</v>
      </c>
      <c r="AK76" s="59">
        <v>0.249434</v>
      </c>
      <c r="AL76" s="19">
        <v>1247.17</v>
      </c>
      <c r="AM76" s="19">
        <v>794.447</v>
      </c>
      <c r="AN76" s="60">
        <f t="shared" si="8"/>
        <v>0.569859285767333</v>
      </c>
      <c r="AO76" s="19">
        <v>21.49</v>
      </c>
      <c r="AP76" s="19">
        <v>14.81</v>
      </c>
      <c r="AQ76" s="59">
        <v>0.451046590141796</v>
      </c>
      <c r="AR76" s="19">
        <v>5.302</v>
      </c>
      <c r="AS76" s="19">
        <v>3.364</v>
      </c>
      <c r="AT76" s="59">
        <f t="shared" si="9"/>
        <v>0.576099881093936</v>
      </c>
      <c r="AU76" s="19">
        <v>60</v>
      </c>
      <c r="AV76" s="19"/>
      <c r="AW76" s="65"/>
      <c r="IV76"/>
    </row>
    <row r="77" s="1" customFormat="1" ht="10" customHeight="1" spans="1:256">
      <c r="A77" s="17"/>
      <c r="B77" s="19"/>
      <c r="C77" s="24"/>
      <c r="D77" s="19"/>
      <c r="E77" s="22"/>
      <c r="F77" s="23"/>
      <c r="G77" s="23"/>
      <c r="H77" s="19"/>
      <c r="I77" s="19"/>
      <c r="J77" s="19"/>
      <c r="K77" s="19"/>
      <c r="L77" s="19"/>
      <c r="M77" s="19"/>
      <c r="N77" s="19"/>
      <c r="O77" s="19" t="s">
        <v>406</v>
      </c>
      <c r="P77" s="19" t="s">
        <v>407</v>
      </c>
      <c r="Q77" s="19" t="s">
        <v>405</v>
      </c>
      <c r="R77" s="19">
        <v>967</v>
      </c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59"/>
      <c r="AL77" s="19"/>
      <c r="AM77" s="19"/>
      <c r="AN77" s="60"/>
      <c r="AO77" s="19"/>
      <c r="AP77" s="19"/>
      <c r="AQ77" s="59"/>
      <c r="AR77" s="19"/>
      <c r="AS77" s="19"/>
      <c r="AT77" s="59"/>
      <c r="AU77" s="19"/>
      <c r="AV77" s="19"/>
      <c r="AW77" s="65"/>
      <c r="IV77"/>
    </row>
    <row r="78" s="1" customFormat="1" ht="10" customHeight="1" spans="1:256">
      <c r="A78" s="17">
        <v>28</v>
      </c>
      <c r="B78" s="19" t="s">
        <v>408</v>
      </c>
      <c r="C78" s="18" t="s">
        <v>409</v>
      </c>
      <c r="D78" s="19" t="s">
        <v>69</v>
      </c>
      <c r="E78" s="22"/>
      <c r="F78" s="23"/>
      <c r="G78" s="23"/>
      <c r="H78" s="20" t="s">
        <v>151</v>
      </c>
      <c r="I78" s="20" t="s">
        <v>106</v>
      </c>
      <c r="J78" s="20" t="s">
        <v>366</v>
      </c>
      <c r="K78" s="20" t="s">
        <v>410</v>
      </c>
      <c r="L78" s="20" t="s">
        <v>411</v>
      </c>
      <c r="M78" s="20" t="s">
        <v>412</v>
      </c>
      <c r="N78" s="20" t="s">
        <v>413</v>
      </c>
      <c r="O78" s="26" t="s">
        <v>414</v>
      </c>
      <c r="P78" s="20"/>
      <c r="Q78" s="26" t="s">
        <v>415</v>
      </c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20">
        <v>33176</v>
      </c>
      <c r="AE78" s="20">
        <v>33176</v>
      </c>
      <c r="AF78" s="20" t="s">
        <v>81</v>
      </c>
      <c r="AG78" s="20" t="s">
        <v>81</v>
      </c>
      <c r="AH78" s="20">
        <v>22255.67</v>
      </c>
      <c r="AI78" s="20">
        <v>2477.934</v>
      </c>
      <c r="AJ78" s="20">
        <v>40000</v>
      </c>
      <c r="AK78" s="59">
        <v>0.06194835</v>
      </c>
      <c r="AL78" s="20">
        <v>2477.934</v>
      </c>
      <c r="AM78" s="20">
        <v>4254.328</v>
      </c>
      <c r="AN78" s="60">
        <f t="shared" si="8"/>
        <v>-0.417549845710063</v>
      </c>
      <c r="AO78" s="20">
        <v>31.5</v>
      </c>
      <c r="AP78" s="20">
        <v>1.46</v>
      </c>
      <c r="AQ78" s="59">
        <v>20.5753424657534</v>
      </c>
      <c r="AR78" s="20">
        <v>7.8469</v>
      </c>
      <c r="AS78" s="20">
        <v>4.2628</v>
      </c>
      <c r="AT78" s="59">
        <f t="shared" si="9"/>
        <v>0.840785399268086</v>
      </c>
      <c r="AU78" s="20">
        <v>120</v>
      </c>
      <c r="AV78" s="20"/>
      <c r="AW78" s="68"/>
      <c r="IV78"/>
    </row>
    <row r="79" s="1" customFormat="1" ht="10" customHeight="1" spans="1:256">
      <c r="A79" s="17"/>
      <c r="B79" s="19"/>
      <c r="C79" s="22"/>
      <c r="D79" s="19"/>
      <c r="E79" s="22"/>
      <c r="F79" s="23"/>
      <c r="G79" s="23"/>
      <c r="H79" s="20"/>
      <c r="I79" s="20"/>
      <c r="J79" s="20"/>
      <c r="K79" s="20"/>
      <c r="L79" s="20"/>
      <c r="M79" s="20"/>
      <c r="N79" s="20"/>
      <c r="O79" s="26" t="s">
        <v>416</v>
      </c>
      <c r="P79" s="20"/>
      <c r="Q79" s="26" t="s">
        <v>417</v>
      </c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20"/>
      <c r="AE79" s="20"/>
      <c r="AF79" s="20"/>
      <c r="AG79" s="20"/>
      <c r="AH79" s="20"/>
      <c r="AI79" s="20"/>
      <c r="AJ79" s="20"/>
      <c r="AK79" s="59"/>
      <c r="AL79" s="20"/>
      <c r="AM79" s="20"/>
      <c r="AN79" s="60"/>
      <c r="AO79" s="20"/>
      <c r="AP79" s="20"/>
      <c r="AQ79" s="59"/>
      <c r="AR79" s="20"/>
      <c r="AS79" s="20"/>
      <c r="AT79" s="59"/>
      <c r="AU79" s="20"/>
      <c r="AV79" s="20"/>
      <c r="AW79" s="68"/>
      <c r="IV79"/>
    </row>
    <row r="80" s="1" customFormat="1" ht="10" customHeight="1" spans="1:256">
      <c r="A80" s="17"/>
      <c r="B80" s="19"/>
      <c r="C80" s="22"/>
      <c r="D80" s="19"/>
      <c r="E80" s="22"/>
      <c r="F80" s="23"/>
      <c r="G80" s="23"/>
      <c r="H80" s="20"/>
      <c r="I80" s="20"/>
      <c r="J80" s="20"/>
      <c r="K80" s="20"/>
      <c r="L80" s="20"/>
      <c r="M80" s="20"/>
      <c r="N80" s="20"/>
      <c r="O80" s="26" t="s">
        <v>418</v>
      </c>
      <c r="P80" s="20"/>
      <c r="Q80" s="26" t="s">
        <v>194</v>
      </c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20"/>
      <c r="AE80" s="20"/>
      <c r="AF80" s="20"/>
      <c r="AG80" s="20"/>
      <c r="AH80" s="20"/>
      <c r="AI80" s="20"/>
      <c r="AJ80" s="20"/>
      <c r="AK80" s="59"/>
      <c r="AL80" s="20"/>
      <c r="AM80" s="20"/>
      <c r="AN80" s="60"/>
      <c r="AO80" s="20"/>
      <c r="AP80" s="20"/>
      <c r="AQ80" s="59"/>
      <c r="AR80" s="20"/>
      <c r="AS80" s="20"/>
      <c r="AT80" s="59"/>
      <c r="AU80" s="20"/>
      <c r="AV80" s="20"/>
      <c r="AW80" s="68"/>
      <c r="IV80"/>
    </row>
    <row r="81" s="1" customFormat="1" ht="10" customHeight="1" spans="1:256">
      <c r="A81" s="17"/>
      <c r="B81" s="19"/>
      <c r="C81" s="24"/>
      <c r="D81" s="19"/>
      <c r="E81" s="22"/>
      <c r="F81" s="23"/>
      <c r="G81" s="23"/>
      <c r="H81" s="20"/>
      <c r="I81" s="20"/>
      <c r="J81" s="20"/>
      <c r="K81" s="20"/>
      <c r="L81" s="20"/>
      <c r="M81" s="20"/>
      <c r="N81" s="20"/>
      <c r="O81" s="26" t="s">
        <v>419</v>
      </c>
      <c r="P81" s="20"/>
      <c r="Q81" s="26" t="s">
        <v>384</v>
      </c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20"/>
      <c r="AE81" s="20"/>
      <c r="AF81" s="20"/>
      <c r="AG81" s="20"/>
      <c r="AH81" s="20"/>
      <c r="AI81" s="20"/>
      <c r="AJ81" s="20"/>
      <c r="AK81" s="59"/>
      <c r="AL81" s="20"/>
      <c r="AM81" s="20"/>
      <c r="AN81" s="60"/>
      <c r="AO81" s="20"/>
      <c r="AP81" s="20"/>
      <c r="AQ81" s="59"/>
      <c r="AR81" s="20"/>
      <c r="AS81" s="20"/>
      <c r="AT81" s="59"/>
      <c r="AU81" s="20"/>
      <c r="AV81" s="20"/>
      <c r="AW81" s="68"/>
      <c r="IV81"/>
    </row>
    <row r="82" s="1" customFormat="1" ht="29" customHeight="1" spans="1:256">
      <c r="A82" s="17">
        <v>29</v>
      </c>
      <c r="B82" s="19" t="s">
        <v>420</v>
      </c>
      <c r="C82" s="19" t="s">
        <v>421</v>
      </c>
      <c r="D82" s="19" t="s">
        <v>69</v>
      </c>
      <c r="E82" s="22"/>
      <c r="F82" s="23"/>
      <c r="G82" s="23"/>
      <c r="H82" s="25" t="s">
        <v>220</v>
      </c>
      <c r="I82" s="25" t="s">
        <v>151</v>
      </c>
      <c r="J82" s="25" t="s">
        <v>221</v>
      </c>
      <c r="K82" s="20" t="s">
        <v>376</v>
      </c>
      <c r="L82" s="32" t="s">
        <v>422</v>
      </c>
      <c r="M82" s="32" t="s">
        <v>423</v>
      </c>
      <c r="N82" s="19" t="s">
        <v>424</v>
      </c>
      <c r="O82" s="19" t="s">
        <v>425</v>
      </c>
      <c r="P82" s="19" t="s">
        <v>81</v>
      </c>
      <c r="Q82" s="19" t="s">
        <v>81</v>
      </c>
      <c r="R82" s="19" t="s">
        <v>81</v>
      </c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>
        <v>2850</v>
      </c>
      <c r="AE82" s="19">
        <v>2850</v>
      </c>
      <c r="AF82" s="19" t="s">
        <v>81</v>
      </c>
      <c r="AG82" s="19" t="s">
        <v>81</v>
      </c>
      <c r="AH82" s="19">
        <v>3000</v>
      </c>
      <c r="AI82" s="44">
        <v>531.5</v>
      </c>
      <c r="AJ82" s="19">
        <v>4000</v>
      </c>
      <c r="AK82" s="53">
        <v>0.132875</v>
      </c>
      <c r="AL82" s="44">
        <v>531.5</v>
      </c>
      <c r="AM82" s="44">
        <v>625.8</v>
      </c>
      <c r="AN82" s="54">
        <f t="shared" ref="AN82:AN87" si="10">AL82/AM82-1</f>
        <v>-0.150687120485778</v>
      </c>
      <c r="AO82" s="44">
        <v>19.46</v>
      </c>
      <c r="AP82" s="44">
        <v>18.48</v>
      </c>
      <c r="AQ82" s="53">
        <v>0.053030303030303</v>
      </c>
      <c r="AR82" s="44">
        <v>7.6</v>
      </c>
      <c r="AS82" s="44">
        <v>5.678</v>
      </c>
      <c r="AT82" s="59">
        <f t="shared" ref="AT82:AT87" si="11">AR82/AS82-1</f>
        <v>0.338499471644945</v>
      </c>
      <c r="AU82" s="19">
        <v>47</v>
      </c>
      <c r="AV82" s="19"/>
      <c r="AW82" s="65"/>
      <c r="IV82"/>
    </row>
    <row r="83" s="1" customFormat="1" ht="10" customHeight="1" spans="1:256">
      <c r="A83" s="17">
        <v>30</v>
      </c>
      <c r="B83" s="19" t="s">
        <v>426</v>
      </c>
      <c r="C83" s="18" t="s">
        <v>427</v>
      </c>
      <c r="D83" s="19" t="s">
        <v>69</v>
      </c>
      <c r="E83" s="22"/>
      <c r="F83" s="23"/>
      <c r="G83" s="23"/>
      <c r="H83" s="20" t="s">
        <v>106</v>
      </c>
      <c r="I83" s="20" t="s">
        <v>106</v>
      </c>
      <c r="J83" s="20" t="s">
        <v>152</v>
      </c>
      <c r="K83" s="20" t="s">
        <v>428</v>
      </c>
      <c r="L83" s="40" t="s">
        <v>429</v>
      </c>
      <c r="M83" s="40" t="s">
        <v>430</v>
      </c>
      <c r="N83" s="40" t="s">
        <v>431</v>
      </c>
      <c r="O83" s="19" t="s">
        <v>432</v>
      </c>
      <c r="P83" s="19" t="s">
        <v>433</v>
      </c>
      <c r="Q83" s="19" t="s">
        <v>134</v>
      </c>
      <c r="R83" s="19">
        <v>500</v>
      </c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40">
        <v>31989</v>
      </c>
      <c r="AE83" s="40" t="s">
        <v>81</v>
      </c>
      <c r="AF83" s="40">
        <v>6600</v>
      </c>
      <c r="AG83" s="40">
        <v>13205.69</v>
      </c>
      <c r="AH83" s="40">
        <v>1000</v>
      </c>
      <c r="AI83" s="44">
        <v>129.197</v>
      </c>
      <c r="AJ83" s="40">
        <v>5000</v>
      </c>
      <c r="AK83" s="53">
        <v>0.0258394</v>
      </c>
      <c r="AL83" s="44">
        <v>129.197</v>
      </c>
      <c r="AM83" s="44">
        <v>155.305</v>
      </c>
      <c r="AN83" s="54">
        <f t="shared" si="10"/>
        <v>-0.168107916680081</v>
      </c>
      <c r="AO83" s="44">
        <v>15.85</v>
      </c>
      <c r="AP83" s="44">
        <v>21.11</v>
      </c>
      <c r="AQ83" s="53">
        <v>-0.249171009000474</v>
      </c>
      <c r="AR83" s="44">
        <v>1.4448</v>
      </c>
      <c r="AS83" s="44">
        <v>1.4904</v>
      </c>
      <c r="AT83" s="59">
        <f t="shared" si="11"/>
        <v>-0.0305958132045088</v>
      </c>
      <c r="AU83" s="19">
        <v>11</v>
      </c>
      <c r="AV83" s="19"/>
      <c r="AW83" s="65"/>
      <c r="IV83"/>
    </row>
    <row r="84" s="1" customFormat="1" ht="10" customHeight="1" spans="1:256">
      <c r="A84" s="17"/>
      <c r="B84" s="19"/>
      <c r="C84" s="22"/>
      <c r="D84" s="19"/>
      <c r="E84" s="22"/>
      <c r="F84" s="23"/>
      <c r="G84" s="23"/>
      <c r="H84" s="20"/>
      <c r="I84" s="20"/>
      <c r="J84" s="20"/>
      <c r="K84" s="20"/>
      <c r="L84" s="40"/>
      <c r="M84" s="40"/>
      <c r="N84" s="40"/>
      <c r="O84" s="19" t="s">
        <v>434</v>
      </c>
      <c r="P84" s="19" t="s">
        <v>435</v>
      </c>
      <c r="Q84" s="19" t="s">
        <v>436</v>
      </c>
      <c r="R84" s="19">
        <v>350</v>
      </c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40"/>
      <c r="AE84" s="40"/>
      <c r="AF84" s="40"/>
      <c r="AG84" s="40"/>
      <c r="AH84" s="40"/>
      <c r="AI84" s="44"/>
      <c r="AJ84" s="40"/>
      <c r="AK84" s="53"/>
      <c r="AL84" s="44"/>
      <c r="AM84" s="44"/>
      <c r="AN84" s="54"/>
      <c r="AO84" s="44"/>
      <c r="AP84" s="44"/>
      <c r="AQ84" s="53"/>
      <c r="AR84" s="44"/>
      <c r="AS84" s="44"/>
      <c r="AT84" s="59"/>
      <c r="AU84" s="19"/>
      <c r="AV84" s="19"/>
      <c r="AW84" s="65"/>
      <c r="IV84"/>
    </row>
    <row r="85" s="1" customFormat="1" ht="10" customHeight="1" spans="1:256">
      <c r="A85" s="17"/>
      <c r="B85" s="19"/>
      <c r="C85" s="22"/>
      <c r="D85" s="19"/>
      <c r="E85" s="22"/>
      <c r="F85" s="23"/>
      <c r="G85" s="23"/>
      <c r="H85" s="20"/>
      <c r="I85" s="20"/>
      <c r="J85" s="20"/>
      <c r="K85" s="20"/>
      <c r="L85" s="40"/>
      <c r="M85" s="40"/>
      <c r="N85" s="40"/>
      <c r="O85" s="19" t="s">
        <v>437</v>
      </c>
      <c r="P85" s="19" t="s">
        <v>438</v>
      </c>
      <c r="Q85" s="19" t="s">
        <v>315</v>
      </c>
      <c r="R85" s="19">
        <v>200</v>
      </c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40"/>
      <c r="AE85" s="40"/>
      <c r="AF85" s="40"/>
      <c r="AG85" s="40"/>
      <c r="AH85" s="40"/>
      <c r="AI85" s="44"/>
      <c r="AJ85" s="40"/>
      <c r="AK85" s="53"/>
      <c r="AL85" s="44"/>
      <c r="AM85" s="44"/>
      <c r="AN85" s="54"/>
      <c r="AO85" s="44"/>
      <c r="AP85" s="44"/>
      <c r="AQ85" s="53"/>
      <c r="AR85" s="44"/>
      <c r="AS85" s="44"/>
      <c r="AT85" s="59"/>
      <c r="AU85" s="19"/>
      <c r="AV85" s="19"/>
      <c r="AW85" s="65"/>
      <c r="IV85"/>
    </row>
    <row r="86" s="1" customFormat="1" ht="10" customHeight="1" spans="1:256">
      <c r="A86" s="17"/>
      <c r="B86" s="19"/>
      <c r="C86" s="24"/>
      <c r="D86" s="19"/>
      <c r="E86" s="24"/>
      <c r="F86" s="31"/>
      <c r="G86" s="31"/>
      <c r="H86" s="20"/>
      <c r="I86" s="20"/>
      <c r="J86" s="20"/>
      <c r="K86" s="20"/>
      <c r="L86" s="40"/>
      <c r="M86" s="40"/>
      <c r="N86" s="40"/>
      <c r="O86" s="19" t="s">
        <v>439</v>
      </c>
      <c r="P86" s="19" t="s">
        <v>440</v>
      </c>
      <c r="Q86" s="19" t="s">
        <v>137</v>
      </c>
      <c r="R86" s="19">
        <v>100</v>
      </c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40"/>
      <c r="AE86" s="40"/>
      <c r="AF86" s="40"/>
      <c r="AG86" s="40"/>
      <c r="AH86" s="40"/>
      <c r="AI86" s="44"/>
      <c r="AJ86" s="40"/>
      <c r="AK86" s="53"/>
      <c r="AL86" s="44"/>
      <c r="AM86" s="44"/>
      <c r="AN86" s="54"/>
      <c r="AO86" s="44"/>
      <c r="AP86" s="44"/>
      <c r="AQ86" s="53"/>
      <c r="AR86" s="44"/>
      <c r="AS86" s="44"/>
      <c r="AT86" s="59"/>
      <c r="AU86" s="19"/>
      <c r="AV86" s="19"/>
      <c r="AW86" s="65"/>
      <c r="IV86"/>
    </row>
    <row r="87" s="1" customFormat="1" ht="10" customHeight="1" spans="1:256">
      <c r="A87" s="17">
        <v>31</v>
      </c>
      <c r="B87" s="32" t="s">
        <v>441</v>
      </c>
      <c r="C87" s="33" t="s">
        <v>442</v>
      </c>
      <c r="D87" s="32" t="s">
        <v>69</v>
      </c>
      <c r="E87" s="18" t="s">
        <v>70</v>
      </c>
      <c r="F87" s="32" t="s">
        <v>81</v>
      </c>
      <c r="G87" s="32" t="s">
        <v>81</v>
      </c>
      <c r="H87" s="32" t="s">
        <v>106</v>
      </c>
      <c r="I87" s="32" t="s">
        <v>106</v>
      </c>
      <c r="J87" s="33" t="s">
        <v>443</v>
      </c>
      <c r="K87" s="32" t="s">
        <v>150</v>
      </c>
      <c r="L87" s="32" t="s">
        <v>444</v>
      </c>
      <c r="M87" s="32" t="s">
        <v>445</v>
      </c>
      <c r="N87" s="32" t="s">
        <v>446</v>
      </c>
      <c r="O87" s="19" t="s">
        <v>447</v>
      </c>
      <c r="P87" s="19" t="s">
        <v>448</v>
      </c>
      <c r="Q87" s="19" t="s">
        <v>449</v>
      </c>
      <c r="R87" s="19">
        <v>600</v>
      </c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32">
        <v>15000</v>
      </c>
      <c r="AE87" s="32">
        <v>11940</v>
      </c>
      <c r="AF87" s="32" t="s">
        <v>81</v>
      </c>
      <c r="AG87" s="32" t="s">
        <v>81</v>
      </c>
      <c r="AH87" s="32">
        <v>6652</v>
      </c>
      <c r="AI87" s="32">
        <v>1032.782</v>
      </c>
      <c r="AJ87" s="32">
        <v>7000</v>
      </c>
      <c r="AK87" s="53">
        <v>0.147540285714286</v>
      </c>
      <c r="AL87" s="32">
        <v>1032.782</v>
      </c>
      <c r="AM87" s="32">
        <v>1521.644</v>
      </c>
      <c r="AN87" s="54">
        <f t="shared" si="10"/>
        <v>-0.321272255534146</v>
      </c>
      <c r="AO87" s="32">
        <v>138.7</v>
      </c>
      <c r="AP87" s="32">
        <v>207.53</v>
      </c>
      <c r="AQ87" s="53">
        <v>-0.331662892111984</v>
      </c>
      <c r="AR87" s="32">
        <v>15.5915</v>
      </c>
      <c r="AS87" s="32">
        <v>29.0991</v>
      </c>
      <c r="AT87" s="59">
        <f t="shared" si="11"/>
        <v>-0.464193050644178</v>
      </c>
      <c r="AU87" s="32">
        <v>30</v>
      </c>
      <c r="AV87" s="32"/>
      <c r="AW87" s="67"/>
      <c r="IV87"/>
    </row>
    <row r="88" s="1" customFormat="1" ht="10" customHeight="1" spans="1:256">
      <c r="A88" s="17"/>
      <c r="B88" s="32"/>
      <c r="C88" s="34"/>
      <c r="D88" s="32"/>
      <c r="E88" s="22"/>
      <c r="F88" s="32"/>
      <c r="G88" s="32"/>
      <c r="H88" s="32"/>
      <c r="I88" s="32"/>
      <c r="J88" s="34"/>
      <c r="K88" s="32"/>
      <c r="L88" s="32"/>
      <c r="M88" s="32"/>
      <c r="N88" s="32"/>
      <c r="O88" s="19" t="s">
        <v>447</v>
      </c>
      <c r="P88" s="19" t="s">
        <v>450</v>
      </c>
      <c r="Q88" s="19" t="s">
        <v>451</v>
      </c>
      <c r="R88" s="19">
        <v>490</v>
      </c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32"/>
      <c r="AE88" s="32"/>
      <c r="AF88" s="32"/>
      <c r="AG88" s="32"/>
      <c r="AH88" s="32"/>
      <c r="AI88" s="32"/>
      <c r="AJ88" s="32"/>
      <c r="AK88" s="53"/>
      <c r="AL88" s="32"/>
      <c r="AM88" s="32"/>
      <c r="AN88" s="54"/>
      <c r="AO88" s="32"/>
      <c r="AP88" s="32"/>
      <c r="AQ88" s="53"/>
      <c r="AR88" s="32"/>
      <c r="AS88" s="32"/>
      <c r="AT88" s="59"/>
      <c r="AU88" s="32"/>
      <c r="AV88" s="32"/>
      <c r="AW88" s="67"/>
      <c r="IV88"/>
    </row>
    <row r="89" s="1" customFormat="1" ht="10" customHeight="1" spans="1:256">
      <c r="A89" s="17"/>
      <c r="B89" s="32"/>
      <c r="C89" s="34"/>
      <c r="D89" s="32"/>
      <c r="E89" s="22"/>
      <c r="F89" s="32"/>
      <c r="G89" s="32"/>
      <c r="H89" s="32"/>
      <c r="I89" s="32"/>
      <c r="J89" s="34"/>
      <c r="K89" s="32"/>
      <c r="L89" s="32"/>
      <c r="M89" s="32"/>
      <c r="N89" s="32"/>
      <c r="O89" s="19" t="s">
        <v>452</v>
      </c>
      <c r="P89" s="19" t="s">
        <v>453</v>
      </c>
      <c r="Q89" s="19" t="s">
        <v>454</v>
      </c>
      <c r="R89" s="19">
        <v>320</v>
      </c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32"/>
      <c r="AE89" s="32"/>
      <c r="AF89" s="32"/>
      <c r="AG89" s="32"/>
      <c r="AH89" s="32"/>
      <c r="AI89" s="32"/>
      <c r="AJ89" s="32"/>
      <c r="AK89" s="53"/>
      <c r="AL89" s="32"/>
      <c r="AM89" s="32"/>
      <c r="AN89" s="54"/>
      <c r="AO89" s="32"/>
      <c r="AP89" s="32"/>
      <c r="AQ89" s="53"/>
      <c r="AR89" s="32"/>
      <c r="AS89" s="32"/>
      <c r="AT89" s="59"/>
      <c r="AU89" s="32"/>
      <c r="AV89" s="32"/>
      <c r="AW89" s="67"/>
      <c r="IV89"/>
    </row>
    <row r="90" s="1" customFormat="1" ht="10" customHeight="1" spans="1:256">
      <c r="A90" s="17"/>
      <c r="B90" s="32"/>
      <c r="C90" s="35"/>
      <c r="D90" s="32"/>
      <c r="E90" s="24"/>
      <c r="F90" s="32"/>
      <c r="G90" s="32"/>
      <c r="H90" s="32"/>
      <c r="I90" s="32"/>
      <c r="J90" s="34"/>
      <c r="K90" s="32"/>
      <c r="L90" s="32"/>
      <c r="M90" s="32"/>
      <c r="N90" s="32"/>
      <c r="O90" s="19" t="s">
        <v>455</v>
      </c>
      <c r="P90" s="19" t="s">
        <v>456</v>
      </c>
      <c r="Q90" s="19" t="s">
        <v>457</v>
      </c>
      <c r="R90" s="19">
        <v>970</v>
      </c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32"/>
      <c r="AE90" s="32"/>
      <c r="AF90" s="32"/>
      <c r="AG90" s="32"/>
      <c r="AH90" s="32"/>
      <c r="AI90" s="32"/>
      <c r="AJ90" s="32"/>
      <c r="AK90" s="53"/>
      <c r="AL90" s="32"/>
      <c r="AM90" s="32"/>
      <c r="AN90" s="54"/>
      <c r="AO90" s="32"/>
      <c r="AP90" s="32"/>
      <c r="AQ90" s="53"/>
      <c r="AR90" s="32"/>
      <c r="AS90" s="32"/>
      <c r="AT90" s="59"/>
      <c r="AU90" s="32"/>
      <c r="AV90" s="32"/>
      <c r="AW90" s="67"/>
      <c r="IV90"/>
    </row>
    <row r="91" s="1" customFormat="1" ht="10" customHeight="1" spans="1:256">
      <c r="A91" s="17">
        <v>32</v>
      </c>
      <c r="B91" s="19" t="s">
        <v>458</v>
      </c>
      <c r="C91" s="18" t="s">
        <v>459</v>
      </c>
      <c r="D91" s="19" t="s">
        <v>69</v>
      </c>
      <c r="E91" s="18" t="s">
        <v>70</v>
      </c>
      <c r="F91" s="19" t="s">
        <v>81</v>
      </c>
      <c r="G91" s="19" t="s">
        <v>81</v>
      </c>
      <c r="H91" s="19" t="s">
        <v>151</v>
      </c>
      <c r="I91" s="19" t="s">
        <v>106</v>
      </c>
      <c r="J91" s="34"/>
      <c r="K91" s="19" t="s">
        <v>150</v>
      </c>
      <c r="L91" s="19" t="s">
        <v>444</v>
      </c>
      <c r="M91" s="19" t="s">
        <v>445</v>
      </c>
      <c r="N91" s="19" t="s">
        <v>460</v>
      </c>
      <c r="O91" s="19" t="s">
        <v>461</v>
      </c>
      <c r="P91" s="19" t="s">
        <v>462</v>
      </c>
      <c r="Q91" s="19" t="s">
        <v>463</v>
      </c>
      <c r="R91" s="19">
        <v>160</v>
      </c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>
        <v>3316.36</v>
      </c>
      <c r="AE91" s="19">
        <v>3316.36</v>
      </c>
      <c r="AF91" s="19" t="s">
        <v>81</v>
      </c>
      <c r="AG91" s="19" t="s">
        <v>81</v>
      </c>
      <c r="AH91" s="19">
        <v>0</v>
      </c>
      <c r="AI91" s="19">
        <v>0</v>
      </c>
      <c r="AJ91" s="19">
        <v>100</v>
      </c>
      <c r="AK91" s="53">
        <v>0</v>
      </c>
      <c r="AL91" s="19">
        <v>0</v>
      </c>
      <c r="AM91" s="19">
        <v>0</v>
      </c>
      <c r="AN91" s="54">
        <v>0</v>
      </c>
      <c r="AO91" s="19">
        <v>-42.86</v>
      </c>
      <c r="AP91" s="19">
        <v>382.2</v>
      </c>
      <c r="AQ91" s="53">
        <v>-1.11214024071167</v>
      </c>
      <c r="AR91" s="19">
        <v>0.587</v>
      </c>
      <c r="AS91" s="19">
        <v>0.864</v>
      </c>
      <c r="AT91" s="59">
        <f>AR91/AS91-1</f>
        <v>-0.320601851851852</v>
      </c>
      <c r="AU91" s="19">
        <v>8</v>
      </c>
      <c r="AV91" s="19"/>
      <c r="AW91" s="65"/>
      <c r="IV91"/>
    </row>
    <row r="92" s="1" customFormat="1" ht="10" customHeight="1" spans="1:256">
      <c r="A92" s="17"/>
      <c r="B92" s="19"/>
      <c r="C92" s="24"/>
      <c r="D92" s="19"/>
      <c r="E92" s="24"/>
      <c r="F92" s="19"/>
      <c r="G92" s="19"/>
      <c r="H92" s="19"/>
      <c r="I92" s="19"/>
      <c r="J92" s="34"/>
      <c r="K92" s="19"/>
      <c r="L92" s="19"/>
      <c r="M92" s="19"/>
      <c r="N92" s="19"/>
      <c r="O92" s="19" t="s">
        <v>464</v>
      </c>
      <c r="P92" s="19" t="s">
        <v>465</v>
      </c>
      <c r="Q92" s="19" t="s">
        <v>466</v>
      </c>
      <c r="R92" s="19">
        <v>9</v>
      </c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53"/>
      <c r="AL92" s="19"/>
      <c r="AM92" s="19"/>
      <c r="AN92" s="54"/>
      <c r="AO92" s="19"/>
      <c r="AP92" s="19"/>
      <c r="AQ92" s="53"/>
      <c r="AR92" s="19"/>
      <c r="AS92" s="19"/>
      <c r="AT92" s="59"/>
      <c r="AU92" s="19"/>
      <c r="AV92" s="19"/>
      <c r="AW92" s="65"/>
      <c r="IV92"/>
    </row>
    <row r="93" s="1" customFormat="1" ht="10" customHeight="1" spans="1:256">
      <c r="A93" s="17">
        <v>33</v>
      </c>
      <c r="B93" s="19" t="s">
        <v>467</v>
      </c>
      <c r="C93" s="18" t="s">
        <v>468</v>
      </c>
      <c r="D93" s="19" t="s">
        <v>69</v>
      </c>
      <c r="E93" s="19" t="s">
        <v>70</v>
      </c>
      <c r="F93" s="19" t="s">
        <v>81</v>
      </c>
      <c r="G93" s="19" t="s">
        <v>81</v>
      </c>
      <c r="H93" s="19" t="s">
        <v>234</v>
      </c>
      <c r="I93" s="19" t="s">
        <v>220</v>
      </c>
      <c r="J93" s="18" t="s">
        <v>366</v>
      </c>
      <c r="K93" s="19" t="s">
        <v>376</v>
      </c>
      <c r="L93" s="19" t="s">
        <v>469</v>
      </c>
      <c r="M93" s="19" t="s">
        <v>390</v>
      </c>
      <c r="N93" s="19" t="s">
        <v>470</v>
      </c>
      <c r="O93" s="19" t="s">
        <v>471</v>
      </c>
      <c r="P93" s="19" t="s">
        <v>472</v>
      </c>
      <c r="Q93" s="19" t="s">
        <v>473</v>
      </c>
      <c r="R93" s="19">
        <v>200</v>
      </c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>
        <v>2700</v>
      </c>
      <c r="AE93" s="19">
        <v>2700</v>
      </c>
      <c r="AF93" s="19" t="s">
        <v>81</v>
      </c>
      <c r="AG93" s="19" t="s">
        <v>81</v>
      </c>
      <c r="AH93" s="19">
        <v>514.1</v>
      </c>
      <c r="AI93" s="19">
        <v>300.7</v>
      </c>
      <c r="AJ93" s="19">
        <v>2000</v>
      </c>
      <c r="AK93" s="53">
        <v>0.15035</v>
      </c>
      <c r="AL93" s="19">
        <v>300.7</v>
      </c>
      <c r="AM93" s="19">
        <v>613.9</v>
      </c>
      <c r="AN93" s="69">
        <f>AL93/AM93-1</f>
        <v>-0.510180811207037</v>
      </c>
      <c r="AO93" s="19">
        <v>8.17</v>
      </c>
      <c r="AP93" s="19">
        <v>12.06</v>
      </c>
      <c r="AQ93" s="53">
        <v>-0.322553897180763</v>
      </c>
      <c r="AR93" s="19" t="s">
        <v>474</v>
      </c>
      <c r="AS93" s="19"/>
      <c r="AT93" s="70"/>
      <c r="AU93" s="19">
        <v>14</v>
      </c>
      <c r="AV93" s="19"/>
      <c r="AW93" s="65"/>
      <c r="IV93"/>
    </row>
    <row r="94" s="1" customFormat="1" ht="10" customHeight="1" spans="1:256">
      <c r="A94" s="17"/>
      <c r="B94" s="19"/>
      <c r="C94" s="22"/>
      <c r="D94" s="19"/>
      <c r="E94" s="19"/>
      <c r="F94" s="19"/>
      <c r="G94" s="19"/>
      <c r="H94" s="19"/>
      <c r="I94" s="19"/>
      <c r="J94" s="22"/>
      <c r="K94" s="19"/>
      <c r="L94" s="19"/>
      <c r="M94" s="19"/>
      <c r="N94" s="19"/>
      <c r="O94" s="19" t="s">
        <v>475</v>
      </c>
      <c r="P94" s="19" t="s">
        <v>476</v>
      </c>
      <c r="Q94" s="19" t="s">
        <v>473</v>
      </c>
      <c r="R94" s="19">
        <v>500</v>
      </c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53"/>
      <c r="AL94" s="19"/>
      <c r="AM94" s="19"/>
      <c r="AN94" s="69"/>
      <c r="AO94" s="19"/>
      <c r="AP94" s="19"/>
      <c r="AQ94" s="53"/>
      <c r="AR94" s="19"/>
      <c r="AS94" s="19"/>
      <c r="AT94" s="70"/>
      <c r="AU94" s="19"/>
      <c r="AV94" s="19"/>
      <c r="AW94" s="65"/>
      <c r="IV94"/>
    </row>
    <row r="95" s="1" customFormat="1" ht="10" customHeight="1" spans="1:256">
      <c r="A95" s="17"/>
      <c r="B95" s="19"/>
      <c r="C95" s="22"/>
      <c r="D95" s="19"/>
      <c r="E95" s="19"/>
      <c r="F95" s="19"/>
      <c r="G95" s="19"/>
      <c r="H95" s="19"/>
      <c r="I95" s="19"/>
      <c r="J95" s="22"/>
      <c r="K95" s="19"/>
      <c r="L95" s="19"/>
      <c r="M95" s="19"/>
      <c r="N95" s="19"/>
      <c r="O95" s="19" t="s">
        <v>477</v>
      </c>
      <c r="P95" s="19" t="s">
        <v>478</v>
      </c>
      <c r="Q95" s="19" t="s">
        <v>479</v>
      </c>
      <c r="R95" s="19">
        <v>60</v>
      </c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53"/>
      <c r="AL95" s="19"/>
      <c r="AM95" s="19"/>
      <c r="AN95" s="69"/>
      <c r="AO95" s="19"/>
      <c r="AP95" s="19"/>
      <c r="AQ95" s="53"/>
      <c r="AR95" s="19"/>
      <c r="AS95" s="19"/>
      <c r="AT95" s="70"/>
      <c r="AU95" s="19"/>
      <c r="AV95" s="19"/>
      <c r="AW95" s="65"/>
      <c r="IV95"/>
    </row>
    <row r="96" s="1" customFormat="1" ht="10" customHeight="1" spans="1:256">
      <c r="A96" s="17"/>
      <c r="B96" s="19"/>
      <c r="C96" s="22"/>
      <c r="D96" s="19"/>
      <c r="E96" s="19"/>
      <c r="F96" s="19"/>
      <c r="G96" s="19"/>
      <c r="H96" s="19"/>
      <c r="I96" s="19"/>
      <c r="J96" s="22"/>
      <c r="K96" s="19"/>
      <c r="L96" s="19"/>
      <c r="M96" s="19"/>
      <c r="N96" s="19"/>
      <c r="O96" s="19" t="s">
        <v>480</v>
      </c>
      <c r="P96" s="19" t="s">
        <v>481</v>
      </c>
      <c r="Q96" s="19" t="s">
        <v>482</v>
      </c>
      <c r="R96" s="19">
        <v>110</v>
      </c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53"/>
      <c r="AL96" s="19"/>
      <c r="AM96" s="19"/>
      <c r="AN96" s="69"/>
      <c r="AO96" s="19"/>
      <c r="AP96" s="19"/>
      <c r="AQ96" s="53"/>
      <c r="AR96" s="19"/>
      <c r="AS96" s="19"/>
      <c r="AT96" s="70"/>
      <c r="AU96" s="19"/>
      <c r="AV96" s="19"/>
      <c r="AW96" s="65"/>
      <c r="IV96"/>
    </row>
    <row r="97" s="1" customFormat="1" ht="10" customHeight="1" spans="1:256">
      <c r="A97" s="17"/>
      <c r="B97" s="19"/>
      <c r="C97" s="24"/>
      <c r="D97" s="19"/>
      <c r="E97" s="19"/>
      <c r="F97" s="19"/>
      <c r="G97" s="19"/>
      <c r="H97" s="19"/>
      <c r="I97" s="19"/>
      <c r="J97" s="22"/>
      <c r="K97" s="19"/>
      <c r="L97" s="19"/>
      <c r="M97" s="19"/>
      <c r="N97" s="19"/>
      <c r="O97" s="19" t="s">
        <v>483</v>
      </c>
      <c r="P97" s="19" t="s">
        <v>484</v>
      </c>
      <c r="Q97" s="19" t="s">
        <v>485</v>
      </c>
      <c r="R97" s="19">
        <v>40</v>
      </c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53"/>
      <c r="AL97" s="19"/>
      <c r="AM97" s="19"/>
      <c r="AN97" s="69"/>
      <c r="AO97" s="19"/>
      <c r="AP97" s="19"/>
      <c r="AQ97" s="53"/>
      <c r="AR97" s="19"/>
      <c r="AS97" s="19"/>
      <c r="AT97" s="70"/>
      <c r="AU97" s="19"/>
      <c r="AV97" s="19"/>
      <c r="AW97" s="65"/>
      <c r="IV97"/>
    </row>
    <row r="98" s="3" customFormat="1" ht="10" customHeight="1" spans="1:49">
      <c r="A98" s="17">
        <v>34</v>
      </c>
      <c r="B98" s="19" t="s">
        <v>486</v>
      </c>
      <c r="C98" s="18" t="s">
        <v>487</v>
      </c>
      <c r="D98" s="19" t="s">
        <v>69</v>
      </c>
      <c r="E98" s="19" t="s">
        <v>70</v>
      </c>
      <c r="F98" s="19" t="s">
        <v>81</v>
      </c>
      <c r="G98" s="19" t="s">
        <v>81</v>
      </c>
      <c r="H98" s="19" t="s">
        <v>488</v>
      </c>
      <c r="I98" s="19" t="s">
        <v>489</v>
      </c>
      <c r="J98" s="18" t="s">
        <v>490</v>
      </c>
      <c r="K98" s="19" t="s">
        <v>367</v>
      </c>
      <c r="L98" s="19" t="s">
        <v>491</v>
      </c>
      <c r="M98" s="19" t="s">
        <v>492</v>
      </c>
      <c r="N98" s="19" t="s">
        <v>493</v>
      </c>
      <c r="O98" s="19" t="s">
        <v>494</v>
      </c>
      <c r="P98" s="19" t="s">
        <v>495</v>
      </c>
      <c r="Q98" s="19" t="s">
        <v>496</v>
      </c>
      <c r="R98" s="19">
        <v>500</v>
      </c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>
        <v>121242</v>
      </c>
      <c r="AE98" s="19" t="s">
        <v>81</v>
      </c>
      <c r="AF98" s="19">
        <v>31064</v>
      </c>
      <c r="AG98" s="19">
        <v>36751.77</v>
      </c>
      <c r="AH98" s="19">
        <v>27060.35</v>
      </c>
      <c r="AI98" s="19">
        <v>7770.72</v>
      </c>
      <c r="AJ98" s="19">
        <v>30780.04</v>
      </c>
      <c r="AK98" s="59">
        <v>0.25245971090356</v>
      </c>
      <c r="AL98" s="19">
        <v>7770.716</v>
      </c>
      <c r="AM98" s="19">
        <v>8095.247</v>
      </c>
      <c r="AN98" s="60">
        <f>AL98/AM98-1</f>
        <v>-0.0400890794314244</v>
      </c>
      <c r="AO98" s="19">
        <v>620.66</v>
      </c>
      <c r="AP98" s="19">
        <v>1013.56</v>
      </c>
      <c r="AQ98" s="59">
        <v>-0.387643553415683</v>
      </c>
      <c r="AR98" s="19">
        <v>432.0179</v>
      </c>
      <c r="AS98" s="19">
        <v>435.5407</v>
      </c>
      <c r="AT98" s="59">
        <v>-0.00808833709455858</v>
      </c>
      <c r="AU98" s="19">
        <v>168</v>
      </c>
      <c r="AV98" s="19" t="s">
        <v>81</v>
      </c>
      <c r="AW98" s="65"/>
    </row>
    <row r="99" s="3" customFormat="1" ht="10" customHeight="1" spans="1:49">
      <c r="A99" s="17"/>
      <c r="B99" s="19"/>
      <c r="C99" s="22"/>
      <c r="D99" s="19"/>
      <c r="E99" s="19"/>
      <c r="F99" s="19"/>
      <c r="G99" s="19"/>
      <c r="H99" s="19"/>
      <c r="I99" s="19"/>
      <c r="J99" s="22"/>
      <c r="K99" s="19"/>
      <c r="L99" s="19"/>
      <c r="M99" s="19"/>
      <c r="N99" s="19"/>
      <c r="O99" s="19" t="s">
        <v>497</v>
      </c>
      <c r="P99" s="19" t="s">
        <v>81</v>
      </c>
      <c r="Q99" s="19" t="s">
        <v>498</v>
      </c>
      <c r="R99" s="19">
        <v>1500</v>
      </c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59"/>
      <c r="AL99" s="19"/>
      <c r="AM99" s="19"/>
      <c r="AN99" s="60"/>
      <c r="AO99" s="19"/>
      <c r="AP99" s="19"/>
      <c r="AQ99" s="59"/>
      <c r="AR99" s="19"/>
      <c r="AS99" s="19"/>
      <c r="AT99" s="59"/>
      <c r="AU99" s="19"/>
      <c r="AV99" s="19"/>
      <c r="AW99" s="65"/>
    </row>
    <row r="100" s="3" customFormat="1" ht="10" customHeight="1" spans="1:49">
      <c r="A100" s="17"/>
      <c r="B100" s="19"/>
      <c r="C100" s="22"/>
      <c r="D100" s="19"/>
      <c r="E100" s="19"/>
      <c r="F100" s="19"/>
      <c r="G100" s="19"/>
      <c r="H100" s="19"/>
      <c r="I100" s="19"/>
      <c r="J100" s="22"/>
      <c r="K100" s="19"/>
      <c r="L100" s="19"/>
      <c r="M100" s="19"/>
      <c r="N100" s="19"/>
      <c r="O100" s="19" t="s">
        <v>499</v>
      </c>
      <c r="P100" s="19" t="s">
        <v>500</v>
      </c>
      <c r="Q100" s="19" t="s">
        <v>501</v>
      </c>
      <c r="R100" s="19">
        <v>100</v>
      </c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59"/>
      <c r="AL100" s="19"/>
      <c r="AM100" s="19"/>
      <c r="AN100" s="60"/>
      <c r="AO100" s="19"/>
      <c r="AP100" s="19"/>
      <c r="AQ100" s="59"/>
      <c r="AR100" s="19"/>
      <c r="AS100" s="19"/>
      <c r="AT100" s="59"/>
      <c r="AU100" s="19"/>
      <c r="AV100" s="19"/>
      <c r="AW100" s="65"/>
    </row>
    <row r="101" s="3" customFormat="1" ht="10" customHeight="1" spans="1:49">
      <c r="A101" s="17"/>
      <c r="B101" s="19"/>
      <c r="C101" s="24"/>
      <c r="D101" s="19"/>
      <c r="E101" s="19"/>
      <c r="F101" s="19"/>
      <c r="G101" s="19"/>
      <c r="H101" s="19"/>
      <c r="I101" s="19"/>
      <c r="J101" s="22"/>
      <c r="K101" s="19"/>
      <c r="L101" s="19"/>
      <c r="M101" s="19"/>
      <c r="N101" s="19"/>
      <c r="O101" s="19" t="s">
        <v>502</v>
      </c>
      <c r="P101" s="19" t="s">
        <v>503</v>
      </c>
      <c r="Q101" s="19" t="s">
        <v>164</v>
      </c>
      <c r="R101" s="19">
        <v>1900</v>
      </c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59"/>
      <c r="AL101" s="19"/>
      <c r="AM101" s="19"/>
      <c r="AN101" s="60"/>
      <c r="AO101" s="19"/>
      <c r="AP101" s="19"/>
      <c r="AQ101" s="59"/>
      <c r="AR101" s="19"/>
      <c r="AS101" s="19"/>
      <c r="AT101" s="59"/>
      <c r="AU101" s="19"/>
      <c r="AV101" s="19"/>
      <c r="AW101" s="65"/>
    </row>
    <row r="102" s="1" customFormat="1" ht="24" customHeight="1" spans="1:256">
      <c r="A102" s="17">
        <v>35</v>
      </c>
      <c r="B102" s="19" t="s">
        <v>504</v>
      </c>
      <c r="C102" s="18" t="s">
        <v>505</v>
      </c>
      <c r="D102" s="19" t="s">
        <v>69</v>
      </c>
      <c r="E102" s="19" t="s">
        <v>70</v>
      </c>
      <c r="F102" s="19" t="s">
        <v>81</v>
      </c>
      <c r="G102" s="19" t="s">
        <v>81</v>
      </c>
      <c r="H102" s="19" t="s">
        <v>260</v>
      </c>
      <c r="I102" s="19" t="s">
        <v>220</v>
      </c>
      <c r="J102" s="22"/>
      <c r="K102" s="19" t="s">
        <v>506</v>
      </c>
      <c r="L102" s="19" t="s">
        <v>507</v>
      </c>
      <c r="M102" s="19" t="s">
        <v>508</v>
      </c>
      <c r="N102" s="19" t="s">
        <v>509</v>
      </c>
      <c r="O102" s="19" t="s">
        <v>510</v>
      </c>
      <c r="P102" s="19" t="s">
        <v>511</v>
      </c>
      <c r="Q102" s="19" t="s">
        <v>396</v>
      </c>
      <c r="R102" s="19">
        <v>52</v>
      </c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>
        <v>14671.8</v>
      </c>
      <c r="AE102" s="19" t="s">
        <v>81</v>
      </c>
      <c r="AF102" s="19">
        <v>5931.49</v>
      </c>
      <c r="AG102" s="19">
        <v>14445.4</v>
      </c>
      <c r="AH102" s="19">
        <v>1980</v>
      </c>
      <c r="AI102" s="19">
        <v>314.442</v>
      </c>
      <c r="AJ102" s="19">
        <v>2000</v>
      </c>
      <c r="AK102" s="53">
        <v>0.157221</v>
      </c>
      <c r="AL102" s="19">
        <v>314.442</v>
      </c>
      <c r="AM102" s="19">
        <v>460.177</v>
      </c>
      <c r="AN102" s="69">
        <f t="shared" ref="AN102:AN106" si="12">AL102/AM102-1</f>
        <v>-0.316693359294358</v>
      </c>
      <c r="AO102" s="19">
        <v>4.05</v>
      </c>
      <c r="AP102" s="19">
        <v>14.66</v>
      </c>
      <c r="AQ102" s="53">
        <v>-0.723738062755798</v>
      </c>
      <c r="AR102" s="19">
        <v>16.0404</v>
      </c>
      <c r="AS102" s="19">
        <v>12.9652</v>
      </c>
      <c r="AT102" s="53">
        <v>0.237188782278716</v>
      </c>
      <c r="AU102" s="19">
        <v>57</v>
      </c>
      <c r="AV102" s="19"/>
      <c r="AW102" s="65"/>
      <c r="IV102"/>
    </row>
    <row r="103" s="1" customFormat="1" ht="24" customHeight="1" spans="1:256">
      <c r="A103" s="17"/>
      <c r="B103" s="19"/>
      <c r="C103" s="24"/>
      <c r="D103" s="19"/>
      <c r="E103" s="19"/>
      <c r="F103" s="19"/>
      <c r="G103" s="19"/>
      <c r="H103" s="19"/>
      <c r="I103" s="19"/>
      <c r="J103" s="22"/>
      <c r="K103" s="19"/>
      <c r="L103" s="19"/>
      <c r="M103" s="19"/>
      <c r="N103" s="19"/>
      <c r="O103" s="19" t="s">
        <v>512</v>
      </c>
      <c r="P103" s="19" t="s">
        <v>513</v>
      </c>
      <c r="Q103" s="19" t="s">
        <v>514</v>
      </c>
      <c r="R103" s="19">
        <v>36</v>
      </c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53"/>
      <c r="AL103" s="19"/>
      <c r="AM103" s="19"/>
      <c r="AN103" s="69"/>
      <c r="AO103" s="19"/>
      <c r="AP103" s="19"/>
      <c r="AQ103" s="53"/>
      <c r="AR103" s="19"/>
      <c r="AS103" s="19"/>
      <c r="AT103" s="53"/>
      <c r="AU103" s="19"/>
      <c r="AV103" s="19"/>
      <c r="AW103" s="65"/>
      <c r="IV103"/>
    </row>
    <row r="104" s="1" customFormat="1" ht="24" customHeight="1" spans="1:256">
      <c r="A104" s="17">
        <v>36</v>
      </c>
      <c r="B104" s="19" t="s">
        <v>515</v>
      </c>
      <c r="C104" s="19" t="s">
        <v>516</v>
      </c>
      <c r="D104" s="19" t="s">
        <v>69</v>
      </c>
      <c r="E104" s="19" t="s">
        <v>70</v>
      </c>
      <c r="F104" s="20" t="s">
        <v>81</v>
      </c>
      <c r="G104" s="20" t="s">
        <v>81</v>
      </c>
      <c r="H104" s="19" t="s">
        <v>517</v>
      </c>
      <c r="I104" s="19" t="s">
        <v>488</v>
      </c>
      <c r="J104" s="22"/>
      <c r="K104" s="20" t="s">
        <v>410</v>
      </c>
      <c r="L104" s="32" t="s">
        <v>518</v>
      </c>
      <c r="M104" s="32" t="s">
        <v>519</v>
      </c>
      <c r="N104" s="19" t="s">
        <v>520</v>
      </c>
      <c r="O104" s="19" t="s">
        <v>521</v>
      </c>
      <c r="P104" s="19" t="s">
        <v>522</v>
      </c>
      <c r="Q104" s="19" t="s">
        <v>523</v>
      </c>
      <c r="R104" s="19">
        <v>7200</v>
      </c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>
        <v>34000</v>
      </c>
      <c r="AE104" s="19" t="s">
        <v>81</v>
      </c>
      <c r="AF104" s="19">
        <v>12804.2</v>
      </c>
      <c r="AG104" s="19">
        <v>14604.2</v>
      </c>
      <c r="AH104" s="19">
        <v>2460</v>
      </c>
      <c r="AI104" s="44">
        <v>467.5</v>
      </c>
      <c r="AJ104" s="19">
        <v>2800</v>
      </c>
      <c r="AK104" s="53">
        <v>0.166964285714286</v>
      </c>
      <c r="AL104" s="44">
        <v>467.5</v>
      </c>
      <c r="AM104" s="44">
        <v>345.7</v>
      </c>
      <c r="AN104" s="54">
        <f t="shared" si="12"/>
        <v>0.352328608620191</v>
      </c>
      <c r="AO104" s="44">
        <v>4.9</v>
      </c>
      <c r="AP104" s="44">
        <v>17.02</v>
      </c>
      <c r="AQ104" s="53">
        <v>-0.712103407755582</v>
      </c>
      <c r="AR104" s="44">
        <v>7.4264</v>
      </c>
      <c r="AS104" s="44">
        <v>7.0641</v>
      </c>
      <c r="AT104" s="59">
        <v>0.0512874959301257</v>
      </c>
      <c r="AU104" s="19">
        <v>33</v>
      </c>
      <c r="AV104" s="19"/>
      <c r="AW104" s="65"/>
      <c r="IV104"/>
    </row>
    <row r="105" s="1" customFormat="1" ht="24" customHeight="1" spans="1:256">
      <c r="A105" s="17">
        <v>37</v>
      </c>
      <c r="B105" s="19" t="s">
        <v>524</v>
      </c>
      <c r="C105" s="93" t="s">
        <v>525</v>
      </c>
      <c r="D105" s="19" t="s">
        <v>69</v>
      </c>
      <c r="E105" s="19" t="s">
        <v>70</v>
      </c>
      <c r="F105" s="20" t="s">
        <v>81</v>
      </c>
      <c r="G105" s="20" t="s">
        <v>81</v>
      </c>
      <c r="H105" s="19" t="s">
        <v>526</v>
      </c>
      <c r="I105" s="19" t="s">
        <v>73</v>
      </c>
      <c r="J105" s="22"/>
      <c r="K105" s="20" t="s">
        <v>410</v>
      </c>
      <c r="L105" s="32"/>
      <c r="M105" s="32"/>
      <c r="N105" s="19" t="s">
        <v>527</v>
      </c>
      <c r="O105" s="19" t="s">
        <v>527</v>
      </c>
      <c r="P105" s="19" t="s">
        <v>528</v>
      </c>
      <c r="Q105" s="19" t="s">
        <v>194</v>
      </c>
      <c r="R105" s="19">
        <v>500</v>
      </c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>
        <v>600</v>
      </c>
      <c r="AI105" s="44">
        <v>885.9</v>
      </c>
      <c r="AJ105" s="19">
        <v>800</v>
      </c>
      <c r="AK105" s="53">
        <v>1.107375</v>
      </c>
      <c r="AL105" s="44">
        <v>885.9</v>
      </c>
      <c r="AM105" s="44">
        <v>156.6</v>
      </c>
      <c r="AN105" s="54">
        <f t="shared" si="12"/>
        <v>4.65708812260536</v>
      </c>
      <c r="AO105" s="44">
        <v>2.43</v>
      </c>
      <c r="AP105" s="44">
        <v>6.67</v>
      </c>
      <c r="AQ105" s="53">
        <v>-0.63568215892054</v>
      </c>
      <c r="AR105" s="44">
        <v>0</v>
      </c>
      <c r="AS105" s="44">
        <v>0</v>
      </c>
      <c r="AT105" s="64" t="e">
        <v>#DIV/0!</v>
      </c>
      <c r="AU105" s="19"/>
      <c r="AV105" s="19"/>
      <c r="AW105" s="65"/>
      <c r="IV105"/>
    </row>
    <row r="106" s="1" customFormat="1" ht="10" customHeight="1" spans="1:256">
      <c r="A106" s="17">
        <v>38</v>
      </c>
      <c r="B106" s="19" t="s">
        <v>529</v>
      </c>
      <c r="C106" s="18" t="s">
        <v>530</v>
      </c>
      <c r="D106" s="19" t="s">
        <v>69</v>
      </c>
      <c r="E106" s="19" t="s">
        <v>70</v>
      </c>
      <c r="F106" s="19" t="s">
        <v>81</v>
      </c>
      <c r="G106" s="19" t="s">
        <v>81</v>
      </c>
      <c r="H106" s="19" t="s">
        <v>124</v>
      </c>
      <c r="I106" s="19" t="s">
        <v>151</v>
      </c>
      <c r="J106" s="22"/>
      <c r="K106" s="19" t="s">
        <v>410</v>
      </c>
      <c r="L106" s="19" t="s">
        <v>531</v>
      </c>
      <c r="M106" s="19" t="s">
        <v>532</v>
      </c>
      <c r="N106" s="19" t="s">
        <v>533</v>
      </c>
      <c r="O106" s="19" t="s">
        <v>534</v>
      </c>
      <c r="P106" s="19" t="s">
        <v>535</v>
      </c>
      <c r="Q106" s="19" t="s">
        <v>536</v>
      </c>
      <c r="R106" s="19">
        <v>800</v>
      </c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>
        <v>6000</v>
      </c>
      <c r="AE106" s="19">
        <v>6000</v>
      </c>
      <c r="AF106" s="19" t="s">
        <v>81</v>
      </c>
      <c r="AG106" s="19" t="s">
        <v>81</v>
      </c>
      <c r="AH106" s="19">
        <v>2100</v>
      </c>
      <c r="AI106" s="44">
        <v>408.8</v>
      </c>
      <c r="AJ106" s="19">
        <v>2000</v>
      </c>
      <c r="AK106" s="59">
        <v>0.2044</v>
      </c>
      <c r="AL106" s="44">
        <v>408.8</v>
      </c>
      <c r="AM106" s="44">
        <v>407.7</v>
      </c>
      <c r="AN106" s="60">
        <f t="shared" si="12"/>
        <v>0.00269806230071135</v>
      </c>
      <c r="AO106" s="44">
        <v>0.81</v>
      </c>
      <c r="AP106" s="44">
        <v>8.05</v>
      </c>
      <c r="AQ106" s="59">
        <v>-0.899378881987578</v>
      </c>
      <c r="AR106" s="44">
        <v>34.701</v>
      </c>
      <c r="AS106" s="44">
        <v>36.408</v>
      </c>
      <c r="AT106" s="59">
        <v>-0.0468852999340804</v>
      </c>
      <c r="AU106" s="19">
        <v>42</v>
      </c>
      <c r="AV106" s="44"/>
      <c r="AW106" s="71"/>
      <c r="IV106"/>
    </row>
    <row r="107" s="1" customFormat="1" ht="10" customHeight="1" spans="1:256">
      <c r="A107" s="17"/>
      <c r="B107" s="19"/>
      <c r="C107" s="22"/>
      <c r="D107" s="19"/>
      <c r="E107" s="19"/>
      <c r="F107" s="19"/>
      <c r="G107" s="19"/>
      <c r="H107" s="19"/>
      <c r="I107" s="19"/>
      <c r="J107" s="22"/>
      <c r="K107" s="19"/>
      <c r="L107" s="19"/>
      <c r="M107" s="19"/>
      <c r="N107" s="19"/>
      <c r="O107" s="19" t="s">
        <v>534</v>
      </c>
      <c r="P107" s="19" t="s">
        <v>537</v>
      </c>
      <c r="Q107" s="19" t="s">
        <v>538</v>
      </c>
      <c r="R107" s="19">
        <v>500</v>
      </c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44"/>
      <c r="AJ107" s="19"/>
      <c r="AK107" s="59"/>
      <c r="AL107" s="44"/>
      <c r="AM107" s="44"/>
      <c r="AN107" s="60"/>
      <c r="AO107" s="44"/>
      <c r="AP107" s="44"/>
      <c r="AQ107" s="59"/>
      <c r="AR107" s="44"/>
      <c r="AS107" s="44"/>
      <c r="AT107" s="59"/>
      <c r="AU107" s="19"/>
      <c r="AV107" s="44"/>
      <c r="AW107" s="71"/>
      <c r="IV107"/>
    </row>
    <row r="108" s="1" customFormat="1" ht="10" customHeight="1" spans="1:256">
      <c r="A108" s="17"/>
      <c r="B108" s="19"/>
      <c r="C108" s="24"/>
      <c r="D108" s="19"/>
      <c r="E108" s="19"/>
      <c r="F108" s="19"/>
      <c r="G108" s="19"/>
      <c r="H108" s="19"/>
      <c r="I108" s="19"/>
      <c r="J108" s="22"/>
      <c r="K108" s="19"/>
      <c r="L108" s="19"/>
      <c r="M108" s="19"/>
      <c r="N108" s="19"/>
      <c r="O108" s="19" t="s">
        <v>534</v>
      </c>
      <c r="P108" s="19" t="s">
        <v>539</v>
      </c>
      <c r="Q108" s="19" t="s">
        <v>540</v>
      </c>
      <c r="R108" s="19">
        <v>800</v>
      </c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44"/>
      <c r="AJ108" s="19"/>
      <c r="AK108" s="59"/>
      <c r="AL108" s="44"/>
      <c r="AM108" s="44"/>
      <c r="AN108" s="60"/>
      <c r="AO108" s="44"/>
      <c r="AP108" s="44"/>
      <c r="AQ108" s="59"/>
      <c r="AR108" s="44"/>
      <c r="AS108" s="44"/>
      <c r="AT108" s="59"/>
      <c r="AU108" s="19"/>
      <c r="AV108" s="44"/>
      <c r="AW108" s="71"/>
      <c r="IV108"/>
    </row>
    <row r="109" s="1" customFormat="1" ht="10" customHeight="1" spans="1:256">
      <c r="A109" s="17">
        <v>39</v>
      </c>
      <c r="B109" s="20" t="s">
        <v>541</v>
      </c>
      <c r="C109" s="21" t="s">
        <v>542</v>
      </c>
      <c r="D109" s="20" t="s">
        <v>69</v>
      </c>
      <c r="E109" s="19" t="s">
        <v>543</v>
      </c>
      <c r="F109" s="20" t="s">
        <v>81</v>
      </c>
      <c r="G109" s="20" t="s">
        <v>81</v>
      </c>
      <c r="H109" s="20" t="s">
        <v>197</v>
      </c>
      <c r="I109" s="20" t="s">
        <v>81</v>
      </c>
      <c r="J109" s="22"/>
      <c r="K109" s="20" t="s">
        <v>376</v>
      </c>
      <c r="L109" s="20" t="s">
        <v>544</v>
      </c>
      <c r="M109" s="20" t="s">
        <v>545</v>
      </c>
      <c r="N109" s="19" t="s">
        <v>546</v>
      </c>
      <c r="O109" s="19" t="s">
        <v>547</v>
      </c>
      <c r="P109" s="19" t="s">
        <v>548</v>
      </c>
      <c r="Q109" s="19" t="s">
        <v>549</v>
      </c>
      <c r="R109" s="19">
        <v>10.5</v>
      </c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20">
        <v>27068.8</v>
      </c>
      <c r="AE109" s="20" t="s">
        <v>81</v>
      </c>
      <c r="AF109" s="20">
        <v>6393.68</v>
      </c>
      <c r="AG109" s="20">
        <v>19548.82</v>
      </c>
      <c r="AH109" s="20">
        <v>3204</v>
      </c>
      <c r="AI109" s="20">
        <v>482</v>
      </c>
      <c r="AJ109" s="20">
        <v>4000</v>
      </c>
      <c r="AK109" s="59">
        <v>0.1205</v>
      </c>
      <c r="AL109" s="20" t="s">
        <v>81</v>
      </c>
      <c r="AM109" s="20" t="s">
        <v>81</v>
      </c>
      <c r="AN109" s="60" t="s">
        <v>81</v>
      </c>
      <c r="AO109" s="20">
        <v>77.86</v>
      </c>
      <c r="AP109" s="20">
        <v>33.13</v>
      </c>
      <c r="AQ109" s="59">
        <v>1.35013582855418</v>
      </c>
      <c r="AR109" s="20">
        <v>11.1743</v>
      </c>
      <c r="AS109" s="20">
        <v>12.0571</v>
      </c>
      <c r="AT109" s="59">
        <v>-0.0732182697331862</v>
      </c>
      <c r="AU109" s="20">
        <v>152</v>
      </c>
      <c r="AV109" s="20"/>
      <c r="AW109" s="68"/>
      <c r="IV109"/>
    </row>
    <row r="110" s="1" customFormat="1" ht="10" customHeight="1" spans="1:256">
      <c r="A110" s="17"/>
      <c r="B110" s="20"/>
      <c r="C110" s="23"/>
      <c r="D110" s="20"/>
      <c r="E110" s="19"/>
      <c r="F110" s="20"/>
      <c r="G110" s="20"/>
      <c r="H110" s="20"/>
      <c r="I110" s="20"/>
      <c r="J110" s="22"/>
      <c r="K110" s="20"/>
      <c r="L110" s="20"/>
      <c r="M110" s="20"/>
      <c r="N110" s="19"/>
      <c r="O110" s="19" t="s">
        <v>550</v>
      </c>
      <c r="P110" s="19" t="s">
        <v>551</v>
      </c>
      <c r="Q110" s="19" t="s">
        <v>552</v>
      </c>
      <c r="R110" s="19">
        <v>2.1</v>
      </c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20"/>
      <c r="AE110" s="20"/>
      <c r="AF110" s="20"/>
      <c r="AG110" s="20"/>
      <c r="AH110" s="20"/>
      <c r="AI110" s="20"/>
      <c r="AJ110" s="20"/>
      <c r="AK110" s="59"/>
      <c r="AL110" s="20"/>
      <c r="AM110" s="20"/>
      <c r="AN110" s="60"/>
      <c r="AO110" s="20"/>
      <c r="AP110" s="20"/>
      <c r="AQ110" s="59"/>
      <c r="AR110" s="20"/>
      <c r="AS110" s="20"/>
      <c r="AT110" s="59"/>
      <c r="AU110" s="20"/>
      <c r="AV110" s="20"/>
      <c r="AW110" s="68"/>
      <c r="IV110"/>
    </row>
    <row r="111" s="1" customFormat="1" ht="10" customHeight="1" spans="1:256">
      <c r="A111" s="17"/>
      <c r="B111" s="20"/>
      <c r="C111" s="31"/>
      <c r="D111" s="20"/>
      <c r="E111" s="19"/>
      <c r="F111" s="20"/>
      <c r="G111" s="20"/>
      <c r="H111" s="20"/>
      <c r="I111" s="20"/>
      <c r="J111" s="24"/>
      <c r="K111" s="20"/>
      <c r="L111" s="20"/>
      <c r="M111" s="20"/>
      <c r="N111" s="19"/>
      <c r="O111" s="19" t="s">
        <v>553</v>
      </c>
      <c r="P111" s="19" t="s">
        <v>554</v>
      </c>
      <c r="Q111" s="19" t="s">
        <v>555</v>
      </c>
      <c r="R111" s="19">
        <v>1.9</v>
      </c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20"/>
      <c r="AE111" s="20"/>
      <c r="AF111" s="20"/>
      <c r="AG111" s="20"/>
      <c r="AH111" s="20"/>
      <c r="AI111" s="20"/>
      <c r="AJ111" s="20"/>
      <c r="AK111" s="59"/>
      <c r="AL111" s="20"/>
      <c r="AM111" s="20"/>
      <c r="AN111" s="60"/>
      <c r="AO111" s="20"/>
      <c r="AP111" s="20"/>
      <c r="AQ111" s="59"/>
      <c r="AR111" s="20"/>
      <c r="AS111" s="20"/>
      <c r="AT111" s="59"/>
      <c r="AU111" s="20"/>
      <c r="AV111" s="20"/>
      <c r="AW111" s="68"/>
      <c r="IV111"/>
    </row>
    <row r="112" s="1" customFormat="1" ht="10" customHeight="1" spans="1:256">
      <c r="A112" s="17">
        <v>40</v>
      </c>
      <c r="B112" s="19" t="s">
        <v>556</v>
      </c>
      <c r="C112" s="18" t="s">
        <v>557</v>
      </c>
      <c r="D112" s="19" t="s">
        <v>69</v>
      </c>
      <c r="E112" s="19" t="s">
        <v>70</v>
      </c>
      <c r="F112" s="20" t="s">
        <v>81</v>
      </c>
      <c r="G112" s="20" t="s">
        <v>81</v>
      </c>
      <c r="H112" s="25" t="s">
        <v>151</v>
      </c>
      <c r="I112" s="25" t="s">
        <v>106</v>
      </c>
      <c r="J112" s="39" t="s">
        <v>74</v>
      </c>
      <c r="K112" s="20" t="s">
        <v>558</v>
      </c>
      <c r="L112" s="32" t="s">
        <v>559</v>
      </c>
      <c r="M112" s="32" t="s">
        <v>560</v>
      </c>
      <c r="N112" s="19" t="s">
        <v>561</v>
      </c>
      <c r="O112" s="19" t="s">
        <v>561</v>
      </c>
      <c r="P112" s="19" t="s">
        <v>562</v>
      </c>
      <c r="Q112" s="19" t="s">
        <v>137</v>
      </c>
      <c r="R112" s="19">
        <v>39009</v>
      </c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>
        <v>37462</v>
      </c>
      <c r="AE112" s="19" t="s">
        <v>81</v>
      </c>
      <c r="AF112" s="19">
        <v>37462</v>
      </c>
      <c r="AG112" s="19" t="s">
        <v>81</v>
      </c>
      <c r="AH112" s="19">
        <v>67202</v>
      </c>
      <c r="AI112" s="44">
        <v>8360.429</v>
      </c>
      <c r="AJ112" s="19">
        <v>50000</v>
      </c>
      <c r="AK112" s="53">
        <v>0.16720858</v>
      </c>
      <c r="AL112" s="44">
        <v>8360.429</v>
      </c>
      <c r="AM112" s="44">
        <v>3149.7</v>
      </c>
      <c r="AN112" s="54">
        <v>1</v>
      </c>
      <c r="AO112" s="44">
        <v>716.82</v>
      </c>
      <c r="AP112" s="44">
        <v>1.16</v>
      </c>
      <c r="AQ112" s="53">
        <v>616.948275862069</v>
      </c>
      <c r="AR112" s="44">
        <v>8.1791</v>
      </c>
      <c r="AS112" s="44">
        <v>7.2007</v>
      </c>
      <c r="AT112" s="59">
        <v>0.135875678753455</v>
      </c>
      <c r="AU112" s="19">
        <v>17</v>
      </c>
      <c r="AV112" s="19"/>
      <c r="AW112" s="65"/>
      <c r="IV112"/>
    </row>
    <row r="113" s="1" customFormat="1" ht="10" customHeight="1" spans="1:256">
      <c r="A113" s="17"/>
      <c r="B113" s="19"/>
      <c r="C113" s="24"/>
      <c r="D113" s="19"/>
      <c r="E113" s="19"/>
      <c r="F113" s="20"/>
      <c r="G113" s="20"/>
      <c r="H113" s="19"/>
      <c r="I113" s="19"/>
      <c r="J113" s="41"/>
      <c r="K113" s="20"/>
      <c r="L113" s="32"/>
      <c r="M113" s="32"/>
      <c r="N113" s="19"/>
      <c r="O113" s="19" t="s">
        <v>561</v>
      </c>
      <c r="P113" s="19" t="s">
        <v>563</v>
      </c>
      <c r="Q113" s="19" t="s">
        <v>137</v>
      </c>
      <c r="R113" s="19">
        <v>8484</v>
      </c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44"/>
      <c r="AJ113" s="19"/>
      <c r="AK113" s="53"/>
      <c r="AL113" s="44"/>
      <c r="AM113" s="44"/>
      <c r="AN113" s="54"/>
      <c r="AO113" s="44"/>
      <c r="AP113" s="44"/>
      <c r="AQ113" s="53"/>
      <c r="AR113" s="44"/>
      <c r="AS113" s="44"/>
      <c r="AT113" s="59"/>
      <c r="AU113" s="19"/>
      <c r="AV113" s="19"/>
      <c r="AW113" s="65"/>
      <c r="IV113"/>
    </row>
    <row r="114" s="1" customFormat="1" ht="10" customHeight="1" spans="1:256">
      <c r="A114" s="17">
        <v>41</v>
      </c>
      <c r="B114" s="19" t="s">
        <v>564</v>
      </c>
      <c r="C114" s="18" t="s">
        <v>565</v>
      </c>
      <c r="D114" s="19" t="s">
        <v>69</v>
      </c>
      <c r="E114" s="19" t="s">
        <v>70</v>
      </c>
      <c r="F114" s="20" t="s">
        <v>81</v>
      </c>
      <c r="G114" s="20" t="s">
        <v>81</v>
      </c>
      <c r="H114" s="25" t="s">
        <v>220</v>
      </c>
      <c r="I114" s="25" t="s">
        <v>140</v>
      </c>
      <c r="J114" s="39" t="s">
        <v>221</v>
      </c>
      <c r="K114" s="20" t="s">
        <v>376</v>
      </c>
      <c r="L114" s="32" t="s">
        <v>566</v>
      </c>
      <c r="M114" s="32" t="s">
        <v>567</v>
      </c>
      <c r="N114" s="19" t="s">
        <v>568</v>
      </c>
      <c r="O114" s="19" t="s">
        <v>480</v>
      </c>
      <c r="P114" s="19" t="s">
        <v>569</v>
      </c>
      <c r="Q114" s="19" t="s">
        <v>570</v>
      </c>
      <c r="R114" s="19">
        <v>300</v>
      </c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>
        <v>4320</v>
      </c>
      <c r="AE114" s="19">
        <v>4320</v>
      </c>
      <c r="AF114" s="19" t="s">
        <v>81</v>
      </c>
      <c r="AG114" s="19" t="s">
        <v>81</v>
      </c>
      <c r="AH114" s="19">
        <v>3000</v>
      </c>
      <c r="AI114" s="44">
        <v>722.288</v>
      </c>
      <c r="AJ114" s="19">
        <v>3500</v>
      </c>
      <c r="AK114" s="53">
        <v>0.206368</v>
      </c>
      <c r="AL114" s="44">
        <v>722.288</v>
      </c>
      <c r="AM114" s="44">
        <v>621.281</v>
      </c>
      <c r="AN114" s="54">
        <f t="shared" ref="AN114:AN119" si="13">AL114/AM114-1</f>
        <v>0.162578607747541</v>
      </c>
      <c r="AO114" s="44">
        <v>25</v>
      </c>
      <c r="AP114" s="44">
        <v>11.93</v>
      </c>
      <c r="AQ114" s="53">
        <v>1.09555741827326</v>
      </c>
      <c r="AR114" s="44">
        <v>0</v>
      </c>
      <c r="AS114" s="44">
        <v>0.734</v>
      </c>
      <c r="AT114" s="59">
        <v>-1</v>
      </c>
      <c r="AU114" s="19">
        <v>24</v>
      </c>
      <c r="AV114" s="19"/>
      <c r="AW114" s="65"/>
      <c r="IV114"/>
    </row>
    <row r="115" s="1" customFormat="1" ht="10" customHeight="1" spans="1:256">
      <c r="A115" s="17"/>
      <c r="B115" s="19"/>
      <c r="C115" s="22"/>
      <c r="D115" s="19"/>
      <c r="E115" s="19"/>
      <c r="F115" s="20"/>
      <c r="G115" s="20"/>
      <c r="H115" s="25"/>
      <c r="I115" s="25"/>
      <c r="J115" s="41"/>
      <c r="K115" s="20"/>
      <c r="L115" s="32"/>
      <c r="M115" s="32"/>
      <c r="N115" s="19"/>
      <c r="O115" s="19" t="s">
        <v>571</v>
      </c>
      <c r="P115" s="19" t="s">
        <v>572</v>
      </c>
      <c r="Q115" s="19" t="s">
        <v>573</v>
      </c>
      <c r="R115" s="19">
        <v>100</v>
      </c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44"/>
      <c r="AJ115" s="19"/>
      <c r="AK115" s="53"/>
      <c r="AL115" s="44"/>
      <c r="AM115" s="44"/>
      <c r="AN115" s="54"/>
      <c r="AO115" s="44"/>
      <c r="AP115" s="44"/>
      <c r="AQ115" s="53"/>
      <c r="AR115" s="44"/>
      <c r="AS115" s="44"/>
      <c r="AT115" s="59"/>
      <c r="AU115" s="19"/>
      <c r="AV115" s="19"/>
      <c r="AW115" s="65"/>
      <c r="IV115"/>
    </row>
    <row r="116" s="1" customFormat="1" ht="10" customHeight="1" spans="1:256">
      <c r="A116" s="17"/>
      <c r="B116" s="19"/>
      <c r="C116" s="24"/>
      <c r="D116" s="19"/>
      <c r="E116" s="19"/>
      <c r="F116" s="20"/>
      <c r="G116" s="20"/>
      <c r="H116" s="25"/>
      <c r="I116" s="25"/>
      <c r="J116" s="41"/>
      <c r="K116" s="20"/>
      <c r="L116" s="32"/>
      <c r="M116" s="32"/>
      <c r="N116" s="19"/>
      <c r="O116" s="19" t="s">
        <v>382</v>
      </c>
      <c r="P116" s="19" t="s">
        <v>574</v>
      </c>
      <c r="Q116" s="19" t="s">
        <v>573</v>
      </c>
      <c r="R116" s="19">
        <v>300</v>
      </c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44"/>
      <c r="AJ116" s="19"/>
      <c r="AK116" s="53"/>
      <c r="AL116" s="44"/>
      <c r="AM116" s="44"/>
      <c r="AN116" s="54"/>
      <c r="AO116" s="44"/>
      <c r="AP116" s="44"/>
      <c r="AQ116" s="53"/>
      <c r="AR116" s="44"/>
      <c r="AS116" s="44"/>
      <c r="AT116" s="59"/>
      <c r="AU116" s="19"/>
      <c r="AV116" s="19"/>
      <c r="AW116" s="65"/>
      <c r="IV116"/>
    </row>
    <row r="117" s="1" customFormat="1" ht="10" customHeight="1" spans="1:256">
      <c r="A117" s="17">
        <v>42</v>
      </c>
      <c r="B117" s="19" t="s">
        <v>575</v>
      </c>
      <c r="C117" s="18" t="s">
        <v>576</v>
      </c>
      <c r="D117" s="19" t="s">
        <v>69</v>
      </c>
      <c r="E117" s="19" t="s">
        <v>70</v>
      </c>
      <c r="F117" s="20" t="s">
        <v>81</v>
      </c>
      <c r="G117" s="20" t="s">
        <v>81</v>
      </c>
      <c r="H117" s="25" t="s">
        <v>324</v>
      </c>
      <c r="I117" s="25" t="s">
        <v>197</v>
      </c>
      <c r="J117" s="41"/>
      <c r="K117" s="20" t="s">
        <v>199</v>
      </c>
      <c r="L117" s="32" t="s">
        <v>577</v>
      </c>
      <c r="M117" s="32" t="s">
        <v>578</v>
      </c>
      <c r="N117" s="19" t="s">
        <v>579</v>
      </c>
      <c r="O117" s="19" t="s">
        <v>580</v>
      </c>
      <c r="P117" s="19" t="s">
        <v>581</v>
      </c>
      <c r="Q117" s="19" t="s">
        <v>582</v>
      </c>
      <c r="R117" s="19">
        <v>8000</v>
      </c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>
        <v>40600</v>
      </c>
      <c r="AE117" s="19" t="s">
        <v>81</v>
      </c>
      <c r="AF117" s="19">
        <v>40600</v>
      </c>
      <c r="AG117" s="19">
        <v>40600</v>
      </c>
      <c r="AH117" s="19">
        <v>38885</v>
      </c>
      <c r="AI117" s="44">
        <v>4932.7</v>
      </c>
      <c r="AJ117" s="19">
        <v>52000</v>
      </c>
      <c r="AK117" s="53">
        <v>0.0948596153846154</v>
      </c>
      <c r="AL117" s="44">
        <v>4932.7</v>
      </c>
      <c r="AM117" s="44">
        <v>12507.1</v>
      </c>
      <c r="AN117" s="54">
        <f t="shared" si="13"/>
        <v>-0.60560801464768</v>
      </c>
      <c r="AO117" s="44">
        <v>204.42</v>
      </c>
      <c r="AP117" s="44">
        <v>567.03</v>
      </c>
      <c r="AQ117" s="53">
        <v>-0.639489974075446</v>
      </c>
      <c r="AR117" s="44">
        <v>3.8036</v>
      </c>
      <c r="AS117" s="44">
        <v>5.8034</v>
      </c>
      <c r="AT117" s="59">
        <v>-0.344591101767929</v>
      </c>
      <c r="AU117" s="19">
        <v>50</v>
      </c>
      <c r="AV117" s="19"/>
      <c r="AW117" s="65"/>
      <c r="IV117"/>
    </row>
    <row r="118" s="1" customFormat="1" ht="10" customHeight="1" spans="1:256">
      <c r="A118" s="17"/>
      <c r="B118" s="19"/>
      <c r="C118" s="24"/>
      <c r="D118" s="19"/>
      <c r="E118" s="19"/>
      <c r="F118" s="20"/>
      <c r="G118" s="20"/>
      <c r="H118" s="25"/>
      <c r="I118" s="25"/>
      <c r="J118" s="41"/>
      <c r="K118" s="20"/>
      <c r="L118" s="32"/>
      <c r="M118" s="32"/>
      <c r="N118" s="19"/>
      <c r="O118" s="19" t="s">
        <v>583</v>
      </c>
      <c r="P118" s="19" t="s">
        <v>584</v>
      </c>
      <c r="Q118" s="19" t="s">
        <v>582</v>
      </c>
      <c r="R118" s="19">
        <v>3000</v>
      </c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44"/>
      <c r="AJ118" s="19"/>
      <c r="AK118" s="53"/>
      <c r="AL118" s="44"/>
      <c r="AM118" s="44"/>
      <c r="AN118" s="54"/>
      <c r="AO118" s="44"/>
      <c r="AP118" s="44"/>
      <c r="AQ118" s="53"/>
      <c r="AR118" s="44"/>
      <c r="AS118" s="44"/>
      <c r="AT118" s="59"/>
      <c r="AU118" s="19"/>
      <c r="AV118" s="19"/>
      <c r="AW118" s="65"/>
      <c r="IV118"/>
    </row>
    <row r="119" s="1" customFormat="1" ht="10" customHeight="1" spans="1:256">
      <c r="A119" s="17">
        <v>43</v>
      </c>
      <c r="B119" s="19" t="s">
        <v>585</v>
      </c>
      <c r="C119" s="18" t="s">
        <v>586</v>
      </c>
      <c r="D119" s="19" t="s">
        <v>69</v>
      </c>
      <c r="E119" s="19" t="s">
        <v>70</v>
      </c>
      <c r="F119" s="19" t="s">
        <v>81</v>
      </c>
      <c r="G119" s="19" t="s">
        <v>81</v>
      </c>
      <c r="H119" s="25" t="s">
        <v>251</v>
      </c>
      <c r="I119" s="25" t="s">
        <v>220</v>
      </c>
      <c r="J119" s="41"/>
      <c r="K119" s="20" t="s">
        <v>587</v>
      </c>
      <c r="L119" s="32" t="s">
        <v>588</v>
      </c>
      <c r="M119" s="32" t="s">
        <v>589</v>
      </c>
      <c r="N119" s="19" t="s">
        <v>590</v>
      </c>
      <c r="O119" s="19" t="s">
        <v>591</v>
      </c>
      <c r="P119" s="19" t="s">
        <v>592</v>
      </c>
      <c r="Q119" s="19" t="s">
        <v>593</v>
      </c>
      <c r="R119" s="19">
        <v>400</v>
      </c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>
        <v>2000</v>
      </c>
      <c r="AE119" s="19">
        <v>2000</v>
      </c>
      <c r="AF119" s="19" t="s">
        <v>81</v>
      </c>
      <c r="AG119" s="19" t="s">
        <v>81</v>
      </c>
      <c r="AH119" s="19">
        <v>1800</v>
      </c>
      <c r="AI119" s="44">
        <v>368.793</v>
      </c>
      <c r="AJ119" s="19">
        <v>2000</v>
      </c>
      <c r="AK119" s="53">
        <v>0.1843965</v>
      </c>
      <c r="AL119" s="44">
        <v>368.793</v>
      </c>
      <c r="AM119" s="44">
        <v>345.9</v>
      </c>
      <c r="AN119" s="54">
        <f t="shared" si="13"/>
        <v>0.0661838681699913</v>
      </c>
      <c r="AO119" s="44">
        <v>3.02</v>
      </c>
      <c r="AP119" s="44">
        <v>4.64</v>
      </c>
      <c r="AQ119" s="53">
        <v>-0.349137931034483</v>
      </c>
      <c r="AR119" s="44">
        <v>28.469</v>
      </c>
      <c r="AS119" s="44">
        <v>14.6</v>
      </c>
      <c r="AT119" s="59">
        <v>0.949931506849315</v>
      </c>
      <c r="AU119" s="19">
        <v>15</v>
      </c>
      <c r="AV119" s="19"/>
      <c r="AW119" s="65"/>
      <c r="IV119"/>
    </row>
    <row r="120" s="1" customFormat="1" ht="10" customHeight="1" spans="1:256">
      <c r="A120" s="17"/>
      <c r="B120" s="19"/>
      <c r="C120" s="22"/>
      <c r="D120" s="19"/>
      <c r="E120" s="19"/>
      <c r="F120" s="19"/>
      <c r="G120" s="19"/>
      <c r="H120" s="19"/>
      <c r="I120" s="19"/>
      <c r="J120" s="41"/>
      <c r="K120" s="20"/>
      <c r="L120" s="32"/>
      <c r="M120" s="32"/>
      <c r="N120" s="19"/>
      <c r="O120" s="19" t="s">
        <v>594</v>
      </c>
      <c r="P120" s="19" t="s">
        <v>592</v>
      </c>
      <c r="Q120" s="19" t="s">
        <v>595</v>
      </c>
      <c r="R120" s="19">
        <v>200</v>
      </c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44"/>
      <c r="AJ120" s="19"/>
      <c r="AK120" s="53"/>
      <c r="AL120" s="44"/>
      <c r="AM120" s="44"/>
      <c r="AN120" s="54"/>
      <c r="AO120" s="44"/>
      <c r="AP120" s="44"/>
      <c r="AQ120" s="53"/>
      <c r="AR120" s="44"/>
      <c r="AS120" s="44"/>
      <c r="AT120" s="59"/>
      <c r="AU120" s="19"/>
      <c r="AV120" s="19"/>
      <c r="AW120" s="65"/>
      <c r="IV120"/>
    </row>
    <row r="121" s="1" customFormat="1" ht="10" customHeight="1" spans="1:256">
      <c r="A121" s="17"/>
      <c r="B121" s="19"/>
      <c r="C121" s="24"/>
      <c r="D121" s="19"/>
      <c r="E121" s="19"/>
      <c r="F121" s="19"/>
      <c r="G121" s="19"/>
      <c r="H121" s="19"/>
      <c r="I121" s="19"/>
      <c r="J121" s="41"/>
      <c r="K121" s="20"/>
      <c r="L121" s="32"/>
      <c r="M121" s="32"/>
      <c r="N121" s="19"/>
      <c r="O121" s="19" t="s">
        <v>596</v>
      </c>
      <c r="P121" s="19" t="s">
        <v>597</v>
      </c>
      <c r="Q121" s="19" t="s">
        <v>598</v>
      </c>
      <c r="R121" s="19">
        <v>100</v>
      </c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44"/>
      <c r="AJ121" s="19"/>
      <c r="AK121" s="53"/>
      <c r="AL121" s="44"/>
      <c r="AM121" s="44"/>
      <c r="AN121" s="54"/>
      <c r="AO121" s="44"/>
      <c r="AP121" s="44"/>
      <c r="AQ121" s="53"/>
      <c r="AR121" s="44"/>
      <c r="AS121" s="44"/>
      <c r="AT121" s="59"/>
      <c r="AU121" s="19"/>
      <c r="AV121" s="19"/>
      <c r="AW121" s="65"/>
      <c r="IV121"/>
    </row>
    <row r="122" s="1" customFormat="1" ht="23" customHeight="1" spans="1:256">
      <c r="A122" s="17">
        <v>44</v>
      </c>
      <c r="B122" s="20" t="s">
        <v>599</v>
      </c>
      <c r="C122" s="94" t="s">
        <v>600</v>
      </c>
      <c r="D122" s="19" t="s">
        <v>69</v>
      </c>
      <c r="E122" s="19" t="s">
        <v>543</v>
      </c>
      <c r="F122" s="20" t="s">
        <v>81</v>
      </c>
      <c r="G122" s="20" t="s">
        <v>81</v>
      </c>
      <c r="H122" s="25" t="s">
        <v>73</v>
      </c>
      <c r="I122" s="19" t="s">
        <v>81</v>
      </c>
      <c r="J122" s="41"/>
      <c r="K122" s="20" t="s">
        <v>587</v>
      </c>
      <c r="L122" s="32" t="s">
        <v>601</v>
      </c>
      <c r="M122" s="32" t="s">
        <v>602</v>
      </c>
      <c r="N122" s="19" t="s">
        <v>603</v>
      </c>
      <c r="O122" s="19" t="s">
        <v>604</v>
      </c>
      <c r="P122" s="19" t="s">
        <v>605</v>
      </c>
      <c r="Q122" s="19" t="s">
        <v>606</v>
      </c>
      <c r="R122" s="19">
        <v>1200</v>
      </c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>
        <v>5000</v>
      </c>
      <c r="AE122" s="19">
        <v>5000</v>
      </c>
      <c r="AF122" s="19" t="s">
        <v>81</v>
      </c>
      <c r="AG122" s="19" t="s">
        <v>81</v>
      </c>
      <c r="AH122" s="19">
        <v>1600</v>
      </c>
      <c r="AI122" s="19">
        <v>341</v>
      </c>
      <c r="AJ122" s="19">
        <v>1800</v>
      </c>
      <c r="AK122" s="53">
        <v>0.189444444444444</v>
      </c>
      <c r="AL122" s="44" t="s">
        <v>81</v>
      </c>
      <c r="AM122" s="44" t="s">
        <v>81</v>
      </c>
      <c r="AN122" s="44" t="s">
        <v>81</v>
      </c>
      <c r="AO122" s="44">
        <v>15.09</v>
      </c>
      <c r="AP122" s="44">
        <v>22.82</v>
      </c>
      <c r="AQ122" s="53">
        <v>-0.338737949167397</v>
      </c>
      <c r="AR122" s="44">
        <v>11.5923</v>
      </c>
      <c r="AS122" s="44">
        <v>12.8498</v>
      </c>
      <c r="AT122" s="59">
        <v>-0.0978614453143239</v>
      </c>
      <c r="AU122" s="19">
        <v>5</v>
      </c>
      <c r="AV122" s="19"/>
      <c r="AW122" s="65"/>
      <c r="IV122"/>
    </row>
    <row r="123" s="1" customFormat="1" ht="10" customHeight="1" spans="1:256">
      <c r="A123" s="17">
        <v>45</v>
      </c>
      <c r="B123" s="20" t="s">
        <v>607</v>
      </c>
      <c r="C123" s="21" t="s">
        <v>608</v>
      </c>
      <c r="D123" s="19" t="s">
        <v>69</v>
      </c>
      <c r="E123" s="19" t="s">
        <v>543</v>
      </c>
      <c r="F123" s="20" t="s">
        <v>81</v>
      </c>
      <c r="G123" s="20" t="s">
        <v>81</v>
      </c>
      <c r="H123" s="25" t="s">
        <v>151</v>
      </c>
      <c r="I123" s="19" t="s">
        <v>81</v>
      </c>
      <c r="J123" s="41"/>
      <c r="K123" s="20" t="s">
        <v>410</v>
      </c>
      <c r="L123" s="32" t="s">
        <v>588</v>
      </c>
      <c r="M123" s="32" t="s">
        <v>589</v>
      </c>
      <c r="N123" s="19" t="s">
        <v>609</v>
      </c>
      <c r="O123" s="19" t="s">
        <v>591</v>
      </c>
      <c r="P123" s="19" t="s">
        <v>592</v>
      </c>
      <c r="Q123" s="19" t="s">
        <v>593</v>
      </c>
      <c r="R123" s="19">
        <v>200</v>
      </c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>
        <v>1200</v>
      </c>
      <c r="AE123" s="19">
        <v>1200</v>
      </c>
      <c r="AF123" s="19" t="s">
        <v>81</v>
      </c>
      <c r="AG123" s="19" t="s">
        <v>81</v>
      </c>
      <c r="AH123" s="19">
        <v>400</v>
      </c>
      <c r="AI123" s="19">
        <v>200</v>
      </c>
      <c r="AJ123" s="19">
        <v>1000</v>
      </c>
      <c r="AK123" s="53">
        <v>0.2</v>
      </c>
      <c r="AL123" s="44" t="s">
        <v>81</v>
      </c>
      <c r="AM123" s="44" t="s">
        <v>81</v>
      </c>
      <c r="AN123" s="54" t="s">
        <v>81</v>
      </c>
      <c r="AO123" s="44">
        <v>0.17</v>
      </c>
      <c r="AP123" s="44">
        <v>0.01</v>
      </c>
      <c r="AQ123" s="53">
        <v>16</v>
      </c>
      <c r="AR123" s="44" t="s">
        <v>81</v>
      </c>
      <c r="AS123" s="44" t="s">
        <v>81</v>
      </c>
      <c r="AT123" s="58" t="s">
        <v>81</v>
      </c>
      <c r="AU123" s="19">
        <v>12</v>
      </c>
      <c r="AV123" s="19"/>
      <c r="AW123" s="65"/>
      <c r="IV123"/>
    </row>
    <row r="124" s="1" customFormat="1" ht="10" customHeight="1" spans="1:256">
      <c r="A124" s="17"/>
      <c r="B124" s="20"/>
      <c r="C124" s="23"/>
      <c r="D124" s="19"/>
      <c r="E124" s="19"/>
      <c r="F124" s="20"/>
      <c r="G124" s="20"/>
      <c r="H124" s="25"/>
      <c r="I124" s="19"/>
      <c r="J124" s="41"/>
      <c r="K124" s="20"/>
      <c r="L124" s="32"/>
      <c r="M124" s="32"/>
      <c r="N124" s="19"/>
      <c r="O124" s="19" t="s">
        <v>594</v>
      </c>
      <c r="P124" s="19" t="s">
        <v>592</v>
      </c>
      <c r="Q124" s="19" t="s">
        <v>595</v>
      </c>
      <c r="R124" s="19">
        <v>160</v>
      </c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53"/>
      <c r="AL124" s="44"/>
      <c r="AM124" s="44"/>
      <c r="AN124" s="54"/>
      <c r="AO124" s="44"/>
      <c r="AP124" s="44"/>
      <c r="AQ124" s="53"/>
      <c r="AR124" s="44"/>
      <c r="AS124" s="44"/>
      <c r="AT124" s="58"/>
      <c r="AU124" s="19"/>
      <c r="AV124" s="19"/>
      <c r="AW124" s="65"/>
      <c r="IV124"/>
    </row>
    <row r="125" s="1" customFormat="1" ht="10" customHeight="1" spans="1:256">
      <c r="A125" s="17"/>
      <c r="B125" s="20"/>
      <c r="C125" s="31"/>
      <c r="D125" s="19"/>
      <c r="E125" s="19"/>
      <c r="F125" s="20"/>
      <c r="G125" s="20"/>
      <c r="H125" s="25"/>
      <c r="I125" s="19"/>
      <c r="J125" s="42"/>
      <c r="K125" s="20"/>
      <c r="L125" s="32"/>
      <c r="M125" s="32"/>
      <c r="N125" s="19"/>
      <c r="O125" s="19" t="s">
        <v>610</v>
      </c>
      <c r="P125" s="19" t="s">
        <v>611</v>
      </c>
      <c r="Q125" s="19" t="s">
        <v>194</v>
      </c>
      <c r="R125" s="19">
        <v>150</v>
      </c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53"/>
      <c r="AL125" s="44"/>
      <c r="AM125" s="44"/>
      <c r="AN125" s="54"/>
      <c r="AO125" s="44"/>
      <c r="AP125" s="44"/>
      <c r="AQ125" s="53"/>
      <c r="AR125" s="44"/>
      <c r="AS125" s="44"/>
      <c r="AT125" s="58"/>
      <c r="AU125" s="19"/>
      <c r="AV125" s="19"/>
      <c r="AW125" s="65"/>
      <c r="IV125"/>
    </row>
    <row r="126" s="1" customFormat="1" ht="10" customHeight="1" spans="1:256">
      <c r="A126" s="17">
        <v>46</v>
      </c>
      <c r="B126" s="32" t="s">
        <v>612</v>
      </c>
      <c r="C126" s="33" t="s">
        <v>613</v>
      </c>
      <c r="D126" s="32" t="s">
        <v>69</v>
      </c>
      <c r="E126" s="32" t="s">
        <v>70</v>
      </c>
      <c r="F126" s="32" t="s">
        <v>81</v>
      </c>
      <c r="G126" s="32" t="s">
        <v>81</v>
      </c>
      <c r="H126" s="32" t="s">
        <v>283</v>
      </c>
      <c r="I126" s="32" t="s">
        <v>260</v>
      </c>
      <c r="J126" s="33" t="s">
        <v>284</v>
      </c>
      <c r="K126" s="20" t="s">
        <v>558</v>
      </c>
      <c r="L126" s="20" t="s">
        <v>614</v>
      </c>
      <c r="M126" s="20" t="s">
        <v>615</v>
      </c>
      <c r="N126" s="20" t="s">
        <v>616</v>
      </c>
      <c r="O126" s="19" t="s">
        <v>617</v>
      </c>
      <c r="P126" s="19" t="s">
        <v>618</v>
      </c>
      <c r="Q126" s="19" t="s">
        <v>619</v>
      </c>
      <c r="R126" s="19">
        <v>2987.62</v>
      </c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20">
        <v>42814</v>
      </c>
      <c r="AE126" s="20" t="s">
        <v>81</v>
      </c>
      <c r="AF126" s="20">
        <v>42814</v>
      </c>
      <c r="AG126" s="20">
        <v>25635.8</v>
      </c>
      <c r="AH126" s="20">
        <v>14874.1</v>
      </c>
      <c r="AI126" s="20">
        <v>2679.23</v>
      </c>
      <c r="AJ126" s="20">
        <v>18000</v>
      </c>
      <c r="AK126" s="53">
        <v>0.148846111111111</v>
      </c>
      <c r="AL126" s="20">
        <v>2679.236</v>
      </c>
      <c r="AM126" s="20">
        <v>3306.871</v>
      </c>
      <c r="AN126" s="54">
        <f>AL126/AM126-1</f>
        <v>-0.189797243375989</v>
      </c>
      <c r="AO126" s="20">
        <v>15.95</v>
      </c>
      <c r="AP126" s="20">
        <v>103.02</v>
      </c>
      <c r="AQ126" s="53">
        <v>-0.845175694039992</v>
      </c>
      <c r="AR126" s="20">
        <v>180.0409</v>
      </c>
      <c r="AS126" s="20">
        <v>262.5889</v>
      </c>
      <c r="AT126" s="59">
        <v>-0.314362107461511</v>
      </c>
      <c r="AU126" s="20">
        <v>123</v>
      </c>
      <c r="AV126" s="20">
        <v>95984</v>
      </c>
      <c r="AW126" s="65"/>
      <c r="IV126"/>
    </row>
    <row r="127" s="1" customFormat="1" ht="10" customHeight="1" spans="1:256">
      <c r="A127" s="17"/>
      <c r="B127" s="32"/>
      <c r="C127" s="34"/>
      <c r="D127" s="32"/>
      <c r="E127" s="32"/>
      <c r="F127" s="32"/>
      <c r="G127" s="32"/>
      <c r="H127" s="32"/>
      <c r="I127" s="32"/>
      <c r="J127" s="34"/>
      <c r="K127" s="20"/>
      <c r="L127" s="20"/>
      <c r="M127" s="20"/>
      <c r="N127" s="20"/>
      <c r="O127" s="19" t="s">
        <v>617</v>
      </c>
      <c r="P127" s="19" t="s">
        <v>620</v>
      </c>
      <c r="Q127" s="19" t="s">
        <v>621</v>
      </c>
      <c r="R127" s="19">
        <v>2954.53</v>
      </c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20"/>
      <c r="AE127" s="20"/>
      <c r="AF127" s="20"/>
      <c r="AG127" s="20"/>
      <c r="AH127" s="20"/>
      <c r="AI127" s="20"/>
      <c r="AJ127" s="20"/>
      <c r="AK127" s="53"/>
      <c r="AL127" s="20"/>
      <c r="AM127" s="20"/>
      <c r="AN127" s="54"/>
      <c r="AO127" s="20"/>
      <c r="AP127" s="20"/>
      <c r="AQ127" s="53"/>
      <c r="AR127" s="20"/>
      <c r="AS127" s="20"/>
      <c r="AT127" s="59"/>
      <c r="AU127" s="20"/>
      <c r="AV127" s="20"/>
      <c r="AW127" s="65"/>
      <c r="IV127"/>
    </row>
    <row r="128" s="1" customFormat="1" ht="10" customHeight="1" spans="1:256">
      <c r="A128" s="17"/>
      <c r="B128" s="32"/>
      <c r="C128" s="34"/>
      <c r="D128" s="32"/>
      <c r="E128" s="32"/>
      <c r="F128" s="32"/>
      <c r="G128" s="32"/>
      <c r="H128" s="32"/>
      <c r="I128" s="32"/>
      <c r="J128" s="34"/>
      <c r="K128" s="20"/>
      <c r="L128" s="20"/>
      <c r="M128" s="20"/>
      <c r="N128" s="20"/>
      <c r="O128" s="19" t="s">
        <v>617</v>
      </c>
      <c r="P128" s="19" t="s">
        <v>622</v>
      </c>
      <c r="Q128" s="19" t="s">
        <v>623</v>
      </c>
      <c r="R128" s="19">
        <v>3964.12</v>
      </c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20"/>
      <c r="AE128" s="20"/>
      <c r="AF128" s="20"/>
      <c r="AG128" s="20"/>
      <c r="AH128" s="20"/>
      <c r="AI128" s="20"/>
      <c r="AJ128" s="20"/>
      <c r="AK128" s="53"/>
      <c r="AL128" s="20"/>
      <c r="AM128" s="20"/>
      <c r="AN128" s="54"/>
      <c r="AO128" s="20"/>
      <c r="AP128" s="20"/>
      <c r="AQ128" s="53"/>
      <c r="AR128" s="20"/>
      <c r="AS128" s="20"/>
      <c r="AT128" s="59"/>
      <c r="AU128" s="20"/>
      <c r="AV128" s="20"/>
      <c r="AW128" s="65"/>
      <c r="IV128"/>
    </row>
    <row r="129" s="1" customFormat="1" ht="10" customHeight="1" spans="1:256">
      <c r="A129" s="17"/>
      <c r="B129" s="32"/>
      <c r="C129" s="35"/>
      <c r="D129" s="32"/>
      <c r="E129" s="32"/>
      <c r="F129" s="32"/>
      <c r="G129" s="32"/>
      <c r="H129" s="32"/>
      <c r="I129" s="32"/>
      <c r="J129" s="34"/>
      <c r="K129" s="20"/>
      <c r="L129" s="20"/>
      <c r="M129" s="20"/>
      <c r="N129" s="20"/>
      <c r="O129" s="19" t="s">
        <v>624</v>
      </c>
      <c r="P129" s="19" t="s">
        <v>625</v>
      </c>
      <c r="Q129" s="19" t="s">
        <v>626</v>
      </c>
      <c r="R129" s="19">
        <v>276.48</v>
      </c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20"/>
      <c r="AE129" s="20"/>
      <c r="AF129" s="20"/>
      <c r="AG129" s="20"/>
      <c r="AH129" s="20"/>
      <c r="AI129" s="20"/>
      <c r="AJ129" s="20"/>
      <c r="AK129" s="53"/>
      <c r="AL129" s="20"/>
      <c r="AM129" s="20"/>
      <c r="AN129" s="54"/>
      <c r="AO129" s="20"/>
      <c r="AP129" s="20"/>
      <c r="AQ129" s="53"/>
      <c r="AR129" s="20"/>
      <c r="AS129" s="20"/>
      <c r="AT129" s="59"/>
      <c r="AU129" s="20"/>
      <c r="AV129" s="20"/>
      <c r="AW129" s="65"/>
      <c r="IV129"/>
    </row>
    <row r="130" s="1" customFormat="1" ht="10" customHeight="1" spans="1:256">
      <c r="A130" s="17">
        <v>47</v>
      </c>
      <c r="B130" s="19" t="s">
        <v>620</v>
      </c>
      <c r="C130" s="18" t="s">
        <v>627</v>
      </c>
      <c r="D130" s="19" t="s">
        <v>69</v>
      </c>
      <c r="E130" s="19" t="s">
        <v>70</v>
      </c>
      <c r="F130" s="20" t="s">
        <v>81</v>
      </c>
      <c r="G130" s="20" t="s">
        <v>81</v>
      </c>
      <c r="H130" s="20" t="s">
        <v>151</v>
      </c>
      <c r="I130" s="20" t="s">
        <v>106</v>
      </c>
      <c r="J130" s="34"/>
      <c r="K130" s="20" t="s">
        <v>558</v>
      </c>
      <c r="L130" s="20" t="s">
        <v>628</v>
      </c>
      <c r="M130" s="20" t="s">
        <v>615</v>
      </c>
      <c r="N130" s="20" t="s">
        <v>629</v>
      </c>
      <c r="O130" s="19" t="s">
        <v>630</v>
      </c>
      <c r="P130" s="19" t="s">
        <v>631</v>
      </c>
      <c r="Q130" s="19" t="s">
        <v>621</v>
      </c>
      <c r="R130" s="19">
        <v>112.88</v>
      </c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20" t="s">
        <v>632</v>
      </c>
      <c r="AE130" s="20"/>
      <c r="AF130" s="20"/>
      <c r="AG130" s="20"/>
      <c r="AH130" s="19">
        <v>2954.53</v>
      </c>
      <c r="AI130" s="19">
        <v>657.814</v>
      </c>
      <c r="AJ130" s="19">
        <v>5000</v>
      </c>
      <c r="AK130" s="53">
        <v>0.1315628</v>
      </c>
      <c r="AL130" s="19">
        <v>657.814</v>
      </c>
      <c r="AM130" s="19">
        <v>514.937</v>
      </c>
      <c r="AN130" s="54">
        <f>AL130/AM130-1</f>
        <v>0.277465010282811</v>
      </c>
      <c r="AO130" s="19">
        <v>2.97</v>
      </c>
      <c r="AP130" s="19">
        <v>-0.53</v>
      </c>
      <c r="AQ130" s="53">
        <v>-6.60377358490566</v>
      </c>
      <c r="AR130" s="19">
        <v>32.2747</v>
      </c>
      <c r="AS130" s="19">
        <v>0</v>
      </c>
      <c r="AT130" s="59">
        <v>1</v>
      </c>
      <c r="AU130" s="19">
        <v>35</v>
      </c>
      <c r="AV130" s="19">
        <v>34137</v>
      </c>
      <c r="AW130" s="65"/>
      <c r="IV130"/>
    </row>
    <row r="131" s="1" customFormat="1" ht="10" customHeight="1" spans="1:256">
      <c r="A131" s="17"/>
      <c r="B131" s="19"/>
      <c r="C131" s="22"/>
      <c r="D131" s="19"/>
      <c r="E131" s="19"/>
      <c r="F131" s="20"/>
      <c r="G131" s="20"/>
      <c r="H131" s="20"/>
      <c r="I131" s="20"/>
      <c r="J131" s="34"/>
      <c r="K131" s="20"/>
      <c r="L131" s="20"/>
      <c r="M131" s="20"/>
      <c r="N131" s="20"/>
      <c r="O131" s="19" t="s">
        <v>630</v>
      </c>
      <c r="P131" s="19" t="s">
        <v>633</v>
      </c>
      <c r="Q131" s="19" t="s">
        <v>634</v>
      </c>
      <c r="R131" s="19">
        <v>148.32</v>
      </c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20"/>
      <c r="AE131" s="20"/>
      <c r="AF131" s="20"/>
      <c r="AG131" s="20"/>
      <c r="AH131" s="19"/>
      <c r="AI131" s="19"/>
      <c r="AJ131" s="19"/>
      <c r="AK131" s="53"/>
      <c r="AL131" s="19"/>
      <c r="AM131" s="19"/>
      <c r="AN131" s="54"/>
      <c r="AO131" s="19"/>
      <c r="AP131" s="19"/>
      <c r="AQ131" s="53"/>
      <c r="AR131" s="19"/>
      <c r="AS131" s="19"/>
      <c r="AT131" s="59"/>
      <c r="AU131" s="19"/>
      <c r="AV131" s="19"/>
      <c r="AW131" s="65"/>
      <c r="IV131"/>
    </row>
    <row r="132" s="1" customFormat="1" ht="10" customHeight="1" spans="1:256">
      <c r="A132" s="17"/>
      <c r="B132" s="19"/>
      <c r="C132" s="22"/>
      <c r="D132" s="19"/>
      <c r="E132" s="19"/>
      <c r="F132" s="20"/>
      <c r="G132" s="20"/>
      <c r="H132" s="20"/>
      <c r="I132" s="20"/>
      <c r="J132" s="34"/>
      <c r="K132" s="20"/>
      <c r="L132" s="20"/>
      <c r="M132" s="20"/>
      <c r="N132" s="20"/>
      <c r="O132" s="19" t="s">
        <v>630</v>
      </c>
      <c r="P132" s="19" t="s">
        <v>635</v>
      </c>
      <c r="Q132" s="19" t="s">
        <v>636</v>
      </c>
      <c r="R132" s="19">
        <v>165.08</v>
      </c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20"/>
      <c r="AE132" s="20"/>
      <c r="AF132" s="20"/>
      <c r="AG132" s="20"/>
      <c r="AH132" s="19"/>
      <c r="AI132" s="19"/>
      <c r="AJ132" s="19"/>
      <c r="AK132" s="53"/>
      <c r="AL132" s="19"/>
      <c r="AM132" s="19"/>
      <c r="AN132" s="54"/>
      <c r="AO132" s="19"/>
      <c r="AP132" s="19"/>
      <c r="AQ132" s="53"/>
      <c r="AR132" s="19"/>
      <c r="AS132" s="19"/>
      <c r="AT132" s="59"/>
      <c r="AU132" s="19"/>
      <c r="AV132" s="19"/>
      <c r="AW132" s="65"/>
      <c r="IV132"/>
    </row>
    <row r="133" s="1" customFormat="1" ht="10" customHeight="1" spans="1:256">
      <c r="A133" s="17"/>
      <c r="B133" s="19"/>
      <c r="C133" s="24"/>
      <c r="D133" s="19"/>
      <c r="E133" s="19"/>
      <c r="F133" s="20"/>
      <c r="G133" s="20"/>
      <c r="H133" s="20"/>
      <c r="I133" s="20"/>
      <c r="J133" s="34"/>
      <c r="K133" s="20"/>
      <c r="L133" s="20"/>
      <c r="M133" s="20"/>
      <c r="N133" s="20"/>
      <c r="O133" s="19" t="s">
        <v>637</v>
      </c>
      <c r="P133" s="19" t="s">
        <v>638</v>
      </c>
      <c r="Q133" s="19" t="s">
        <v>639</v>
      </c>
      <c r="R133" s="19">
        <v>33.19</v>
      </c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20"/>
      <c r="AE133" s="20"/>
      <c r="AF133" s="20"/>
      <c r="AG133" s="20"/>
      <c r="AH133" s="19"/>
      <c r="AI133" s="19"/>
      <c r="AJ133" s="19"/>
      <c r="AK133" s="53"/>
      <c r="AL133" s="19"/>
      <c r="AM133" s="19"/>
      <c r="AN133" s="54"/>
      <c r="AO133" s="19"/>
      <c r="AP133" s="19"/>
      <c r="AQ133" s="53"/>
      <c r="AR133" s="19"/>
      <c r="AS133" s="19"/>
      <c r="AT133" s="59"/>
      <c r="AU133" s="19"/>
      <c r="AV133" s="19"/>
      <c r="AW133" s="65"/>
      <c r="IV133"/>
    </row>
    <row r="134" s="1" customFormat="1" ht="20" customHeight="1" spans="1:256">
      <c r="A134" s="17">
        <v>48</v>
      </c>
      <c r="B134" s="19" t="s">
        <v>640</v>
      </c>
      <c r="C134" s="19" t="s">
        <v>641</v>
      </c>
      <c r="D134" s="19" t="s">
        <v>69</v>
      </c>
      <c r="E134" s="19" t="s">
        <v>70</v>
      </c>
      <c r="F134" s="20" t="s">
        <v>81</v>
      </c>
      <c r="G134" s="20" t="s">
        <v>81</v>
      </c>
      <c r="H134" s="19" t="s">
        <v>250</v>
      </c>
      <c r="I134" s="19" t="s">
        <v>124</v>
      </c>
      <c r="J134" s="35"/>
      <c r="K134" s="20" t="s">
        <v>558</v>
      </c>
      <c r="L134" s="32" t="s">
        <v>642</v>
      </c>
      <c r="M134" s="32" t="s">
        <v>643</v>
      </c>
      <c r="N134" s="19" t="s">
        <v>644</v>
      </c>
      <c r="O134" s="19" t="s">
        <v>645</v>
      </c>
      <c r="P134" s="19" t="s">
        <v>646</v>
      </c>
      <c r="Q134" s="19" t="s">
        <v>639</v>
      </c>
      <c r="R134" s="19">
        <v>6000</v>
      </c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>
        <v>117334</v>
      </c>
      <c r="AE134" s="19" t="s">
        <v>81</v>
      </c>
      <c r="AF134" s="19">
        <v>117334</v>
      </c>
      <c r="AG134" s="19">
        <v>70000</v>
      </c>
      <c r="AH134" s="19">
        <v>2000</v>
      </c>
      <c r="AI134" s="57">
        <v>127</v>
      </c>
      <c r="AJ134" s="19">
        <v>10000</v>
      </c>
      <c r="AK134" s="53">
        <v>0.0127</v>
      </c>
      <c r="AL134" s="44">
        <v>127.1</v>
      </c>
      <c r="AM134" s="44">
        <v>1045.809</v>
      </c>
      <c r="AN134" s="54">
        <f>AL134/AM134-1</f>
        <v>-0.878467291828623</v>
      </c>
      <c r="AO134" s="44">
        <v>31.57</v>
      </c>
      <c r="AP134" s="44">
        <v>46.74</v>
      </c>
      <c r="AQ134" s="53">
        <v>-0.324561403508772</v>
      </c>
      <c r="AR134" s="44">
        <v>6.1962</v>
      </c>
      <c r="AS134" s="44">
        <v>13.6476</v>
      </c>
      <c r="AT134" s="59">
        <v>-0.545986107447463</v>
      </c>
      <c r="AU134" s="19">
        <v>19</v>
      </c>
      <c r="AV134" s="19">
        <v>20</v>
      </c>
      <c r="AW134" s="65"/>
      <c r="IV134"/>
    </row>
    <row r="135" s="1" customFormat="1" ht="20" customHeight="1" spans="1:256">
      <c r="A135" s="17">
        <v>49</v>
      </c>
      <c r="B135" s="19" t="s">
        <v>647</v>
      </c>
      <c r="C135" s="92" t="s">
        <v>648</v>
      </c>
      <c r="D135" s="19" t="s">
        <v>69</v>
      </c>
      <c r="E135" s="19" t="s">
        <v>70</v>
      </c>
      <c r="F135" s="19" t="s">
        <v>81</v>
      </c>
      <c r="G135" s="19" t="s">
        <v>81</v>
      </c>
      <c r="H135" s="19" t="s">
        <v>526</v>
      </c>
      <c r="I135" s="19" t="s">
        <v>251</v>
      </c>
      <c r="J135" s="22"/>
      <c r="K135" s="19" t="s">
        <v>410</v>
      </c>
      <c r="L135" s="19" t="s">
        <v>649</v>
      </c>
      <c r="M135" s="19" t="s">
        <v>650</v>
      </c>
      <c r="N135" s="19" t="s">
        <v>651</v>
      </c>
      <c r="O135" s="19" t="s">
        <v>652</v>
      </c>
      <c r="P135" s="19" t="s">
        <v>653</v>
      </c>
      <c r="Q135" s="19" t="s">
        <v>194</v>
      </c>
      <c r="R135" s="19">
        <v>11</v>
      </c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>
        <v>12334</v>
      </c>
      <c r="AE135" s="19" t="s">
        <v>81</v>
      </c>
      <c r="AF135" s="19">
        <v>10965</v>
      </c>
      <c r="AG135" s="19">
        <v>12334</v>
      </c>
      <c r="AH135" s="19">
        <v>2900</v>
      </c>
      <c r="AI135" s="19">
        <v>924.4</v>
      </c>
      <c r="AJ135" s="19">
        <v>2500</v>
      </c>
      <c r="AK135" s="59">
        <v>0.36976</v>
      </c>
      <c r="AL135" s="19">
        <v>924.4</v>
      </c>
      <c r="AM135" s="19">
        <v>867.9</v>
      </c>
      <c r="AN135" s="60">
        <f>AL135/AM135-1</f>
        <v>0.0650996658601222</v>
      </c>
      <c r="AO135" s="19">
        <v>4.63</v>
      </c>
      <c r="AP135" s="19">
        <v>3.65</v>
      </c>
      <c r="AQ135" s="59">
        <v>0.268493150684932</v>
      </c>
      <c r="AR135" s="19">
        <v>8.1648</v>
      </c>
      <c r="AS135" s="19">
        <v>8.5207</v>
      </c>
      <c r="AT135" s="59">
        <v>-0.0417688687549145</v>
      </c>
      <c r="AU135" s="19">
        <v>53</v>
      </c>
      <c r="AV135" s="19">
        <v>50</v>
      </c>
      <c r="AW135" s="65"/>
      <c r="IV135"/>
    </row>
    <row r="136" s="1" customFormat="1" ht="20" customHeight="1" spans="1:256">
      <c r="A136" s="17"/>
      <c r="B136" s="19"/>
      <c r="C136" s="24"/>
      <c r="D136" s="19"/>
      <c r="E136" s="19"/>
      <c r="F136" s="19"/>
      <c r="G136" s="19"/>
      <c r="H136" s="19"/>
      <c r="I136" s="19"/>
      <c r="J136" s="22"/>
      <c r="K136" s="19"/>
      <c r="L136" s="19"/>
      <c r="M136" s="19"/>
      <c r="N136" s="19"/>
      <c r="O136" s="19" t="s">
        <v>654</v>
      </c>
      <c r="P136" s="19" t="s">
        <v>655</v>
      </c>
      <c r="Q136" s="19" t="s">
        <v>332</v>
      </c>
      <c r="R136" s="19">
        <v>110</v>
      </c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59"/>
      <c r="AL136" s="19"/>
      <c r="AM136" s="19"/>
      <c r="AN136" s="60"/>
      <c r="AO136" s="19"/>
      <c r="AP136" s="19"/>
      <c r="AQ136" s="59"/>
      <c r="AR136" s="19"/>
      <c r="AS136" s="19"/>
      <c r="AT136" s="59"/>
      <c r="AU136" s="19"/>
      <c r="AV136" s="19"/>
      <c r="AW136" s="65"/>
      <c r="IV136"/>
    </row>
    <row r="137" s="1" customFormat="1" ht="20" customHeight="1" spans="1:256">
      <c r="A137" s="17">
        <v>50</v>
      </c>
      <c r="B137" s="19" t="s">
        <v>656</v>
      </c>
      <c r="C137" s="19" t="s">
        <v>657</v>
      </c>
      <c r="D137" s="19" t="s">
        <v>69</v>
      </c>
      <c r="E137" s="19" t="s">
        <v>70</v>
      </c>
      <c r="F137" s="20" t="s">
        <v>81</v>
      </c>
      <c r="G137" s="20" t="s">
        <v>81</v>
      </c>
      <c r="H137" s="19" t="s">
        <v>151</v>
      </c>
      <c r="I137" s="19" t="s">
        <v>106</v>
      </c>
      <c r="J137" s="22"/>
      <c r="K137" s="20" t="s">
        <v>410</v>
      </c>
      <c r="L137" s="32" t="s">
        <v>658</v>
      </c>
      <c r="M137" s="32" t="s">
        <v>659</v>
      </c>
      <c r="N137" s="19" t="s">
        <v>660</v>
      </c>
      <c r="O137" s="19" t="s">
        <v>661</v>
      </c>
      <c r="P137" s="19" t="s">
        <v>662</v>
      </c>
      <c r="Q137" s="19" t="s">
        <v>81</v>
      </c>
      <c r="R137" s="19" t="s">
        <v>81</v>
      </c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>
        <v>13000</v>
      </c>
      <c r="AE137" s="19" t="s">
        <v>81</v>
      </c>
      <c r="AF137" s="19">
        <v>13000</v>
      </c>
      <c r="AG137" s="19">
        <v>6000</v>
      </c>
      <c r="AH137" s="19">
        <v>8000</v>
      </c>
      <c r="AI137" s="44">
        <v>1684</v>
      </c>
      <c r="AJ137" s="19">
        <v>10000</v>
      </c>
      <c r="AK137" s="53">
        <v>0.1684</v>
      </c>
      <c r="AL137" s="44">
        <v>1684</v>
      </c>
      <c r="AM137" s="44">
        <v>498.34</v>
      </c>
      <c r="AN137" s="54">
        <f>AL137/AM137-1</f>
        <v>2.37921900710358</v>
      </c>
      <c r="AO137" s="44">
        <v>282.55</v>
      </c>
      <c r="AP137" s="44">
        <v>195.27</v>
      </c>
      <c r="AQ137" s="53">
        <v>0.446970860859323</v>
      </c>
      <c r="AR137" s="44">
        <v>3.873</v>
      </c>
      <c r="AS137" s="44">
        <v>30.042</v>
      </c>
      <c r="AT137" s="59">
        <v>-0.871080487317755</v>
      </c>
      <c r="AU137" s="19">
        <v>15</v>
      </c>
      <c r="AV137" s="19"/>
      <c r="AW137" s="65"/>
      <c r="IV137"/>
    </row>
    <row r="138" s="1" customFormat="1" ht="10" customHeight="1" spans="1:256">
      <c r="A138" s="17">
        <v>51</v>
      </c>
      <c r="B138" s="20" t="s">
        <v>663</v>
      </c>
      <c r="C138" s="21" t="s">
        <v>664</v>
      </c>
      <c r="D138" s="20" t="s">
        <v>69</v>
      </c>
      <c r="E138" s="20" t="s">
        <v>543</v>
      </c>
      <c r="F138" s="20" t="s">
        <v>81</v>
      </c>
      <c r="G138" s="20" t="s">
        <v>81</v>
      </c>
      <c r="H138" s="20" t="s">
        <v>250</v>
      </c>
      <c r="I138" s="20" t="s">
        <v>81</v>
      </c>
      <c r="J138" s="22"/>
      <c r="K138" s="20" t="s">
        <v>410</v>
      </c>
      <c r="L138" s="20" t="s">
        <v>665</v>
      </c>
      <c r="M138" s="20" t="s">
        <v>666</v>
      </c>
      <c r="N138" s="20" t="s">
        <v>667</v>
      </c>
      <c r="O138" s="19" t="s">
        <v>668</v>
      </c>
      <c r="P138" s="19" t="s">
        <v>669</v>
      </c>
      <c r="Q138" s="19" t="s">
        <v>670</v>
      </c>
      <c r="R138" s="19">
        <v>1</v>
      </c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20">
        <v>1557</v>
      </c>
      <c r="AE138" s="20">
        <v>1557</v>
      </c>
      <c r="AF138" s="20" t="s">
        <v>81</v>
      </c>
      <c r="AG138" s="20" t="s">
        <v>81</v>
      </c>
      <c r="AH138" s="20">
        <v>480</v>
      </c>
      <c r="AI138" s="20">
        <v>100</v>
      </c>
      <c r="AJ138" s="20">
        <v>450</v>
      </c>
      <c r="AK138" s="59">
        <v>0.222222222222222</v>
      </c>
      <c r="AL138" s="20" t="s">
        <v>81</v>
      </c>
      <c r="AM138" s="20" t="s">
        <v>81</v>
      </c>
      <c r="AN138" s="20" t="s">
        <v>81</v>
      </c>
      <c r="AO138" s="20">
        <v>0.88</v>
      </c>
      <c r="AP138" s="20">
        <v>4.71</v>
      </c>
      <c r="AQ138" s="59">
        <v>-0.813163481953291</v>
      </c>
      <c r="AR138" s="20">
        <v>3.05</v>
      </c>
      <c r="AS138" s="20">
        <v>3.992</v>
      </c>
      <c r="AT138" s="59">
        <v>-0.235971943887776</v>
      </c>
      <c r="AU138" s="20">
        <v>35</v>
      </c>
      <c r="AV138" s="20"/>
      <c r="AW138" s="68"/>
      <c r="IV138"/>
    </row>
    <row r="139" s="1" customFormat="1" ht="10" customHeight="1" spans="1:256">
      <c r="A139" s="17"/>
      <c r="B139" s="20"/>
      <c r="C139" s="31"/>
      <c r="D139" s="20"/>
      <c r="E139" s="20"/>
      <c r="F139" s="20"/>
      <c r="G139" s="20"/>
      <c r="H139" s="20"/>
      <c r="I139" s="20"/>
      <c r="J139" s="24"/>
      <c r="K139" s="20"/>
      <c r="L139" s="20"/>
      <c r="M139" s="20"/>
      <c r="N139" s="20"/>
      <c r="O139" s="19" t="s">
        <v>671</v>
      </c>
      <c r="P139" s="19" t="s">
        <v>672</v>
      </c>
      <c r="Q139" s="19" t="s">
        <v>396</v>
      </c>
      <c r="R139" s="19">
        <v>10</v>
      </c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20"/>
      <c r="AE139" s="20"/>
      <c r="AF139" s="20"/>
      <c r="AG139" s="20"/>
      <c r="AH139" s="20"/>
      <c r="AI139" s="20"/>
      <c r="AJ139" s="20"/>
      <c r="AK139" s="59"/>
      <c r="AL139" s="20"/>
      <c r="AM139" s="20"/>
      <c r="AN139" s="20"/>
      <c r="AO139" s="20"/>
      <c r="AP139" s="20"/>
      <c r="AQ139" s="59"/>
      <c r="AR139" s="20"/>
      <c r="AS139" s="20"/>
      <c r="AT139" s="59"/>
      <c r="AU139" s="20"/>
      <c r="AV139" s="20"/>
      <c r="AW139" s="68"/>
      <c r="IV139"/>
    </row>
    <row r="140" s="1" customFormat="1" ht="10" customHeight="1" spans="1:256">
      <c r="A140" s="17">
        <v>52</v>
      </c>
      <c r="B140" s="19" t="s">
        <v>673</v>
      </c>
      <c r="C140" s="18" t="s">
        <v>674</v>
      </c>
      <c r="D140" s="19" t="s">
        <v>69</v>
      </c>
      <c r="E140" s="19" t="s">
        <v>70</v>
      </c>
      <c r="F140" s="19" t="s">
        <v>81</v>
      </c>
      <c r="G140" s="19" t="s">
        <v>81</v>
      </c>
      <c r="H140" s="25" t="s">
        <v>251</v>
      </c>
      <c r="I140" s="25" t="s">
        <v>124</v>
      </c>
      <c r="J140" s="39" t="s">
        <v>309</v>
      </c>
      <c r="K140" s="19" t="s">
        <v>72</v>
      </c>
      <c r="L140" s="19" t="s">
        <v>675</v>
      </c>
      <c r="M140" s="19" t="s">
        <v>676</v>
      </c>
      <c r="N140" s="19" t="s">
        <v>677</v>
      </c>
      <c r="O140" s="19" t="s">
        <v>678</v>
      </c>
      <c r="P140" s="19" t="s">
        <v>81</v>
      </c>
      <c r="Q140" s="19" t="s">
        <v>315</v>
      </c>
      <c r="R140" s="19">
        <v>50</v>
      </c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>
        <v>2000</v>
      </c>
      <c r="AE140" s="19">
        <v>2000</v>
      </c>
      <c r="AF140" s="19" t="s">
        <v>81</v>
      </c>
      <c r="AG140" s="19" t="s">
        <v>81</v>
      </c>
      <c r="AH140" s="19">
        <v>600</v>
      </c>
      <c r="AI140" s="19">
        <v>100</v>
      </c>
      <c r="AJ140" s="19">
        <v>1000</v>
      </c>
      <c r="AK140" s="53">
        <v>0.1</v>
      </c>
      <c r="AL140" s="44">
        <v>0</v>
      </c>
      <c r="AM140" s="44">
        <v>392.5</v>
      </c>
      <c r="AN140" s="54">
        <f>AL140/AM140-1</f>
        <v>-1</v>
      </c>
      <c r="AO140" s="44">
        <v>0</v>
      </c>
      <c r="AP140" s="44">
        <v>6.11</v>
      </c>
      <c r="AQ140" s="53">
        <v>-1</v>
      </c>
      <c r="AR140" s="44">
        <v>0.19</v>
      </c>
      <c r="AS140" s="44">
        <v>0.63</v>
      </c>
      <c r="AT140" s="59">
        <v>-0.698412698412698</v>
      </c>
      <c r="AU140" s="19">
        <v>12</v>
      </c>
      <c r="AV140" s="19"/>
      <c r="AW140" s="65"/>
      <c r="IV140"/>
    </row>
    <row r="141" s="1" customFormat="1" ht="10" customHeight="1" spans="1:256">
      <c r="A141" s="17"/>
      <c r="B141" s="19"/>
      <c r="C141" s="22"/>
      <c r="D141" s="19"/>
      <c r="E141" s="19"/>
      <c r="F141" s="19"/>
      <c r="G141" s="19"/>
      <c r="H141" s="19"/>
      <c r="I141" s="19"/>
      <c r="J141" s="41"/>
      <c r="K141" s="19"/>
      <c r="L141" s="19"/>
      <c r="M141" s="19"/>
      <c r="N141" s="19"/>
      <c r="O141" s="19" t="s">
        <v>679</v>
      </c>
      <c r="P141" s="19" t="s">
        <v>81</v>
      </c>
      <c r="Q141" s="19" t="s">
        <v>315</v>
      </c>
      <c r="R141" s="19">
        <v>50</v>
      </c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53"/>
      <c r="AL141" s="44"/>
      <c r="AM141" s="44"/>
      <c r="AN141" s="54"/>
      <c r="AO141" s="44"/>
      <c r="AP141" s="44"/>
      <c r="AQ141" s="53"/>
      <c r="AR141" s="44"/>
      <c r="AS141" s="44"/>
      <c r="AT141" s="59"/>
      <c r="AU141" s="19"/>
      <c r="AV141" s="19"/>
      <c r="AW141" s="65"/>
      <c r="IV141"/>
    </row>
    <row r="142" s="1" customFormat="1" ht="10" customHeight="1" spans="1:256">
      <c r="A142" s="17"/>
      <c r="B142" s="19"/>
      <c r="C142" s="22"/>
      <c r="D142" s="19"/>
      <c r="E142" s="19"/>
      <c r="F142" s="19"/>
      <c r="G142" s="19"/>
      <c r="H142" s="19"/>
      <c r="I142" s="19"/>
      <c r="J142" s="41"/>
      <c r="K142" s="19"/>
      <c r="L142" s="19"/>
      <c r="M142" s="19"/>
      <c r="N142" s="19"/>
      <c r="O142" s="19" t="s">
        <v>680</v>
      </c>
      <c r="P142" s="19" t="s">
        <v>81</v>
      </c>
      <c r="Q142" s="19" t="s">
        <v>681</v>
      </c>
      <c r="R142" s="19">
        <v>10</v>
      </c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53"/>
      <c r="AL142" s="44"/>
      <c r="AM142" s="44"/>
      <c r="AN142" s="54"/>
      <c r="AO142" s="44"/>
      <c r="AP142" s="44"/>
      <c r="AQ142" s="53"/>
      <c r="AR142" s="44"/>
      <c r="AS142" s="44"/>
      <c r="AT142" s="59"/>
      <c r="AU142" s="19"/>
      <c r="AV142" s="19"/>
      <c r="AW142" s="65"/>
      <c r="IV142"/>
    </row>
    <row r="143" s="1" customFormat="1" ht="10" customHeight="1" spans="1:256">
      <c r="A143" s="17"/>
      <c r="B143" s="19"/>
      <c r="C143" s="22"/>
      <c r="D143" s="19"/>
      <c r="E143" s="19"/>
      <c r="F143" s="19"/>
      <c r="G143" s="19"/>
      <c r="H143" s="19"/>
      <c r="I143" s="19"/>
      <c r="J143" s="41"/>
      <c r="K143" s="19"/>
      <c r="L143" s="19"/>
      <c r="M143" s="19"/>
      <c r="N143" s="19"/>
      <c r="O143" s="19" t="s">
        <v>682</v>
      </c>
      <c r="P143" s="19" t="s">
        <v>81</v>
      </c>
      <c r="Q143" s="19" t="s">
        <v>683</v>
      </c>
      <c r="R143" s="19">
        <v>50</v>
      </c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53"/>
      <c r="AL143" s="44"/>
      <c r="AM143" s="44"/>
      <c r="AN143" s="54"/>
      <c r="AO143" s="44"/>
      <c r="AP143" s="44"/>
      <c r="AQ143" s="53"/>
      <c r="AR143" s="44"/>
      <c r="AS143" s="44"/>
      <c r="AT143" s="59"/>
      <c r="AU143" s="19"/>
      <c r="AV143" s="19"/>
      <c r="AW143" s="65"/>
      <c r="IV143"/>
    </row>
    <row r="144" s="1" customFormat="1" ht="10" customHeight="1" spans="1:256">
      <c r="A144" s="17"/>
      <c r="B144" s="19"/>
      <c r="C144" s="22"/>
      <c r="D144" s="19"/>
      <c r="E144" s="19"/>
      <c r="F144" s="19"/>
      <c r="G144" s="19"/>
      <c r="H144" s="19"/>
      <c r="I144" s="19"/>
      <c r="J144" s="41"/>
      <c r="K144" s="19"/>
      <c r="L144" s="19"/>
      <c r="M144" s="19"/>
      <c r="N144" s="19"/>
      <c r="O144" s="19" t="s">
        <v>180</v>
      </c>
      <c r="P144" s="19" t="s">
        <v>81</v>
      </c>
      <c r="Q144" s="19" t="s">
        <v>332</v>
      </c>
      <c r="R144" s="19">
        <v>5</v>
      </c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53"/>
      <c r="AL144" s="44"/>
      <c r="AM144" s="44"/>
      <c r="AN144" s="54"/>
      <c r="AO144" s="44"/>
      <c r="AP144" s="44"/>
      <c r="AQ144" s="53"/>
      <c r="AR144" s="44"/>
      <c r="AS144" s="44"/>
      <c r="AT144" s="59"/>
      <c r="AU144" s="19"/>
      <c r="AV144" s="19"/>
      <c r="AW144" s="65"/>
      <c r="IV144"/>
    </row>
    <row r="145" s="1" customFormat="1" ht="10" customHeight="1" spans="1:256">
      <c r="A145" s="17"/>
      <c r="B145" s="19"/>
      <c r="C145" s="24"/>
      <c r="D145" s="19"/>
      <c r="E145" s="19"/>
      <c r="F145" s="19"/>
      <c r="G145" s="19"/>
      <c r="H145" s="19"/>
      <c r="I145" s="19"/>
      <c r="J145" s="41"/>
      <c r="K145" s="19"/>
      <c r="L145" s="19"/>
      <c r="M145" s="19"/>
      <c r="N145" s="19"/>
      <c r="O145" s="19" t="s">
        <v>684</v>
      </c>
      <c r="P145" s="19" t="s">
        <v>81</v>
      </c>
      <c r="Q145" s="19" t="s">
        <v>681</v>
      </c>
      <c r="R145" s="19">
        <v>5</v>
      </c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53"/>
      <c r="AL145" s="44"/>
      <c r="AM145" s="44"/>
      <c r="AN145" s="54"/>
      <c r="AO145" s="44"/>
      <c r="AP145" s="44"/>
      <c r="AQ145" s="53"/>
      <c r="AR145" s="44"/>
      <c r="AS145" s="44"/>
      <c r="AT145" s="59"/>
      <c r="AU145" s="19"/>
      <c r="AV145" s="19"/>
      <c r="AW145" s="65"/>
      <c r="IV145"/>
    </row>
    <row r="146" s="1" customFormat="1" ht="10" customHeight="1" spans="1:256">
      <c r="A146" s="17">
        <v>53</v>
      </c>
      <c r="B146" s="19" t="s">
        <v>685</v>
      </c>
      <c r="C146" s="27" t="s">
        <v>686</v>
      </c>
      <c r="D146" s="19" t="s">
        <v>69</v>
      </c>
      <c r="E146" s="19" t="s">
        <v>70</v>
      </c>
      <c r="F146" s="19" t="s">
        <v>81</v>
      </c>
      <c r="G146" s="19" t="s">
        <v>81</v>
      </c>
      <c r="H146" s="25" t="s">
        <v>197</v>
      </c>
      <c r="I146" s="25" t="s">
        <v>125</v>
      </c>
      <c r="J146" s="41"/>
      <c r="K146" s="19" t="s">
        <v>72</v>
      </c>
      <c r="L146" s="19" t="s">
        <v>687</v>
      </c>
      <c r="M146" s="19" t="s">
        <v>688</v>
      </c>
      <c r="N146" s="19" t="s">
        <v>689</v>
      </c>
      <c r="O146" s="19" t="s">
        <v>534</v>
      </c>
      <c r="P146" s="19" t="s">
        <v>690</v>
      </c>
      <c r="Q146" s="19" t="s">
        <v>691</v>
      </c>
      <c r="R146" s="19">
        <v>1200</v>
      </c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>
        <v>21494</v>
      </c>
      <c r="AE146" s="19" t="s">
        <v>81</v>
      </c>
      <c r="AF146" s="19">
        <v>21494</v>
      </c>
      <c r="AG146" s="19">
        <v>1732.25</v>
      </c>
      <c r="AH146" s="19">
        <v>2200</v>
      </c>
      <c r="AI146" s="44">
        <v>122.548</v>
      </c>
      <c r="AJ146" s="19">
        <v>2000</v>
      </c>
      <c r="AK146" s="53">
        <v>0.061274</v>
      </c>
      <c r="AL146" s="44">
        <v>122.548</v>
      </c>
      <c r="AM146" s="44">
        <v>0</v>
      </c>
      <c r="AN146" s="54">
        <v>1</v>
      </c>
      <c r="AO146" s="44">
        <v>0.06</v>
      </c>
      <c r="AP146" s="44">
        <v>3.87</v>
      </c>
      <c r="AQ146" s="53">
        <v>-0.984496124031008</v>
      </c>
      <c r="AR146" s="44">
        <v>4.8299</v>
      </c>
      <c r="AS146" s="44">
        <v>24.7869</v>
      </c>
      <c r="AT146" s="59">
        <v>-0.805143039266709</v>
      </c>
      <c r="AU146" s="19">
        <v>22</v>
      </c>
      <c r="AV146" s="19"/>
      <c r="AW146" s="65"/>
      <c r="IV146"/>
    </row>
    <row r="147" s="1" customFormat="1" ht="10" customHeight="1" spans="1:256">
      <c r="A147" s="17"/>
      <c r="B147" s="19"/>
      <c r="C147" s="29"/>
      <c r="D147" s="19"/>
      <c r="E147" s="19"/>
      <c r="F147" s="19"/>
      <c r="G147" s="19"/>
      <c r="H147" s="25"/>
      <c r="I147" s="25"/>
      <c r="J147" s="41"/>
      <c r="K147" s="19"/>
      <c r="L147" s="19"/>
      <c r="M147" s="19"/>
      <c r="N147" s="19"/>
      <c r="O147" s="19" t="s">
        <v>692</v>
      </c>
      <c r="P147" s="19" t="s">
        <v>693</v>
      </c>
      <c r="Q147" s="19" t="s">
        <v>360</v>
      </c>
      <c r="R147" s="19">
        <v>30</v>
      </c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44"/>
      <c r="AJ147" s="19"/>
      <c r="AK147" s="53"/>
      <c r="AL147" s="44"/>
      <c r="AM147" s="44"/>
      <c r="AN147" s="54"/>
      <c r="AO147" s="44"/>
      <c r="AP147" s="44"/>
      <c r="AQ147" s="53"/>
      <c r="AR147" s="44"/>
      <c r="AS147" s="44"/>
      <c r="AT147" s="59"/>
      <c r="AU147" s="19"/>
      <c r="AV147" s="19"/>
      <c r="AW147" s="65"/>
      <c r="IV147"/>
    </row>
    <row r="148" s="1" customFormat="1" ht="10" customHeight="1" spans="1:256">
      <c r="A148" s="17"/>
      <c r="B148" s="19"/>
      <c r="C148" s="29"/>
      <c r="D148" s="19"/>
      <c r="E148" s="19"/>
      <c r="F148" s="19"/>
      <c r="G148" s="19"/>
      <c r="H148" s="25"/>
      <c r="I148" s="25"/>
      <c r="J148" s="41"/>
      <c r="K148" s="19"/>
      <c r="L148" s="19"/>
      <c r="M148" s="19"/>
      <c r="N148" s="19"/>
      <c r="O148" s="19" t="s">
        <v>694</v>
      </c>
      <c r="P148" s="19" t="s">
        <v>695</v>
      </c>
      <c r="Q148" s="19" t="s">
        <v>332</v>
      </c>
      <c r="R148" s="19">
        <v>60</v>
      </c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44"/>
      <c r="AJ148" s="19"/>
      <c r="AK148" s="53"/>
      <c r="AL148" s="44"/>
      <c r="AM148" s="44"/>
      <c r="AN148" s="54"/>
      <c r="AO148" s="44"/>
      <c r="AP148" s="44"/>
      <c r="AQ148" s="53"/>
      <c r="AR148" s="44"/>
      <c r="AS148" s="44"/>
      <c r="AT148" s="59"/>
      <c r="AU148" s="19"/>
      <c r="AV148" s="19"/>
      <c r="AW148" s="65"/>
      <c r="IV148"/>
    </row>
    <row r="149" s="1" customFormat="1" ht="10" customHeight="1" spans="1:256">
      <c r="A149" s="17"/>
      <c r="B149" s="19"/>
      <c r="C149" s="30"/>
      <c r="D149" s="19"/>
      <c r="E149" s="19"/>
      <c r="F149" s="19"/>
      <c r="G149" s="19"/>
      <c r="H149" s="25"/>
      <c r="I149" s="25"/>
      <c r="J149" s="41"/>
      <c r="K149" s="19"/>
      <c r="L149" s="19"/>
      <c r="M149" s="19"/>
      <c r="N149" s="19"/>
      <c r="O149" s="19" t="s">
        <v>696</v>
      </c>
      <c r="P149" s="19" t="s">
        <v>695</v>
      </c>
      <c r="Q149" s="19" t="s">
        <v>332</v>
      </c>
      <c r="R149" s="19">
        <v>24</v>
      </c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44"/>
      <c r="AJ149" s="19"/>
      <c r="AK149" s="53"/>
      <c r="AL149" s="44"/>
      <c r="AM149" s="44"/>
      <c r="AN149" s="54"/>
      <c r="AO149" s="44"/>
      <c r="AP149" s="44"/>
      <c r="AQ149" s="53"/>
      <c r="AR149" s="44"/>
      <c r="AS149" s="44"/>
      <c r="AT149" s="59"/>
      <c r="AU149" s="19"/>
      <c r="AV149" s="19"/>
      <c r="AW149" s="65"/>
      <c r="IV149"/>
    </row>
    <row r="150" s="1" customFormat="1" ht="10" customHeight="1" spans="1:256">
      <c r="A150" s="17">
        <v>54</v>
      </c>
      <c r="B150" s="20" t="s">
        <v>697</v>
      </c>
      <c r="C150" s="21" t="s">
        <v>698</v>
      </c>
      <c r="D150" s="19" t="s">
        <v>69</v>
      </c>
      <c r="E150" s="19" t="s">
        <v>543</v>
      </c>
      <c r="F150" s="19" t="s">
        <v>81</v>
      </c>
      <c r="G150" s="19" t="s">
        <v>81</v>
      </c>
      <c r="H150" s="19" t="s">
        <v>220</v>
      </c>
      <c r="I150" s="19" t="s">
        <v>81</v>
      </c>
      <c r="J150" s="41"/>
      <c r="K150" s="19" t="s">
        <v>587</v>
      </c>
      <c r="L150" s="19" t="s">
        <v>699</v>
      </c>
      <c r="M150" s="19" t="s">
        <v>700</v>
      </c>
      <c r="N150" s="19" t="s">
        <v>701</v>
      </c>
      <c r="O150" s="19" t="s">
        <v>380</v>
      </c>
      <c r="P150" s="19" t="s">
        <v>702</v>
      </c>
      <c r="Q150" s="19" t="s">
        <v>137</v>
      </c>
      <c r="R150" s="19">
        <v>260</v>
      </c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>
        <v>13209.08</v>
      </c>
      <c r="AE150" s="19" t="s">
        <v>81</v>
      </c>
      <c r="AF150" s="19">
        <v>12597.2</v>
      </c>
      <c r="AG150" s="19">
        <v>6000</v>
      </c>
      <c r="AH150" s="19">
        <v>800</v>
      </c>
      <c r="AI150" s="19">
        <v>40</v>
      </c>
      <c r="AJ150" s="19">
        <v>1200</v>
      </c>
      <c r="AK150" s="53">
        <v>0.0333333333333333</v>
      </c>
      <c r="AL150" s="19" t="s">
        <v>81</v>
      </c>
      <c r="AM150" s="19" t="s">
        <v>81</v>
      </c>
      <c r="AN150" s="19" t="s">
        <v>81</v>
      </c>
      <c r="AO150" s="19">
        <v>0</v>
      </c>
      <c r="AP150" s="19">
        <v>0.15</v>
      </c>
      <c r="AQ150" s="59">
        <v>-1</v>
      </c>
      <c r="AR150" s="19">
        <v>4.818</v>
      </c>
      <c r="AS150" s="19">
        <v>2.7985</v>
      </c>
      <c r="AT150" s="59">
        <v>0.721636591030909</v>
      </c>
      <c r="AU150" s="19">
        <v>28</v>
      </c>
      <c r="AV150" s="19"/>
      <c r="AW150" s="65"/>
      <c r="IV150"/>
    </row>
    <row r="151" s="1" customFormat="1" ht="10" customHeight="1" spans="1:256">
      <c r="A151" s="17"/>
      <c r="B151" s="20"/>
      <c r="C151" s="31"/>
      <c r="D151" s="19"/>
      <c r="E151" s="19"/>
      <c r="F151" s="19"/>
      <c r="G151" s="19"/>
      <c r="H151" s="19"/>
      <c r="I151" s="19"/>
      <c r="J151" s="42"/>
      <c r="K151" s="19"/>
      <c r="L151" s="19"/>
      <c r="M151" s="19"/>
      <c r="N151" s="19"/>
      <c r="O151" s="19" t="s">
        <v>703</v>
      </c>
      <c r="P151" s="19" t="s">
        <v>704</v>
      </c>
      <c r="Q151" s="19" t="s">
        <v>704</v>
      </c>
      <c r="R151" s="19">
        <v>260</v>
      </c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53"/>
      <c r="AL151" s="19"/>
      <c r="AM151" s="19"/>
      <c r="AN151" s="19"/>
      <c r="AO151" s="19"/>
      <c r="AP151" s="19"/>
      <c r="AQ151" s="59"/>
      <c r="AR151" s="19"/>
      <c r="AS151" s="19"/>
      <c r="AT151" s="59"/>
      <c r="AU151" s="19"/>
      <c r="AV151" s="19"/>
      <c r="AW151" s="65"/>
      <c r="IV151"/>
    </row>
    <row r="152" s="1" customFormat="1" ht="10" customHeight="1" spans="1:256">
      <c r="A152" s="17">
        <v>55</v>
      </c>
      <c r="B152" s="20" t="s">
        <v>705</v>
      </c>
      <c r="C152" s="21" t="s">
        <v>706</v>
      </c>
      <c r="D152" s="20" t="s">
        <v>69</v>
      </c>
      <c r="E152" s="20" t="s">
        <v>543</v>
      </c>
      <c r="F152" s="20" t="s">
        <v>81</v>
      </c>
      <c r="G152" s="20" t="s">
        <v>81</v>
      </c>
      <c r="H152" s="20" t="s">
        <v>197</v>
      </c>
      <c r="I152" s="20" t="s">
        <v>81</v>
      </c>
      <c r="J152" s="21" t="s">
        <v>269</v>
      </c>
      <c r="K152" s="20" t="s">
        <v>410</v>
      </c>
      <c r="L152" s="20" t="s">
        <v>707</v>
      </c>
      <c r="M152" s="20" t="s">
        <v>708</v>
      </c>
      <c r="N152" s="20" t="s">
        <v>709</v>
      </c>
      <c r="O152" s="19" t="s">
        <v>382</v>
      </c>
      <c r="P152" s="19" t="s">
        <v>710</v>
      </c>
      <c r="Q152" s="19" t="s">
        <v>711</v>
      </c>
      <c r="R152" s="19">
        <v>100</v>
      </c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20">
        <v>2800</v>
      </c>
      <c r="AE152" s="20">
        <v>1000</v>
      </c>
      <c r="AF152" s="20" t="s">
        <v>81</v>
      </c>
      <c r="AG152" s="20" t="s">
        <v>81</v>
      </c>
      <c r="AH152" s="20">
        <v>600</v>
      </c>
      <c r="AI152" s="20">
        <v>100</v>
      </c>
      <c r="AJ152" s="20">
        <v>700</v>
      </c>
      <c r="AK152" s="53">
        <v>0.142857142857143</v>
      </c>
      <c r="AL152" s="20" t="s">
        <v>81</v>
      </c>
      <c r="AM152" s="20" t="s">
        <v>81</v>
      </c>
      <c r="AN152" s="69" t="s">
        <v>81</v>
      </c>
      <c r="AO152" s="20">
        <v>15.76</v>
      </c>
      <c r="AP152" s="20">
        <v>20.04</v>
      </c>
      <c r="AQ152" s="53">
        <v>-0.213572854291417</v>
      </c>
      <c r="AR152" s="20">
        <v>0.182</v>
      </c>
      <c r="AS152" s="20">
        <v>0.04</v>
      </c>
      <c r="AT152" s="53">
        <v>3.55</v>
      </c>
      <c r="AU152" s="20">
        <v>8</v>
      </c>
      <c r="AV152" s="20"/>
      <c r="AW152" s="68"/>
      <c r="IV152"/>
    </row>
    <row r="153" s="1" customFormat="1" ht="10" customHeight="1" spans="1:256">
      <c r="A153" s="17"/>
      <c r="B153" s="20"/>
      <c r="C153" s="23"/>
      <c r="D153" s="20"/>
      <c r="E153" s="20"/>
      <c r="F153" s="20"/>
      <c r="G153" s="20"/>
      <c r="H153" s="20"/>
      <c r="I153" s="20"/>
      <c r="J153" s="23"/>
      <c r="K153" s="20"/>
      <c r="L153" s="20"/>
      <c r="M153" s="20"/>
      <c r="N153" s="20"/>
      <c r="O153" s="19" t="s">
        <v>712</v>
      </c>
      <c r="P153" s="19" t="s">
        <v>713</v>
      </c>
      <c r="Q153" s="19" t="s">
        <v>711</v>
      </c>
      <c r="R153" s="19">
        <v>100</v>
      </c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20"/>
      <c r="AE153" s="20"/>
      <c r="AF153" s="20"/>
      <c r="AG153" s="20"/>
      <c r="AH153" s="20"/>
      <c r="AI153" s="20"/>
      <c r="AJ153" s="20"/>
      <c r="AK153" s="53"/>
      <c r="AL153" s="20"/>
      <c r="AM153" s="20"/>
      <c r="AN153" s="69"/>
      <c r="AO153" s="20"/>
      <c r="AP153" s="20"/>
      <c r="AQ153" s="53"/>
      <c r="AR153" s="20"/>
      <c r="AS153" s="20"/>
      <c r="AT153" s="53"/>
      <c r="AU153" s="20"/>
      <c r="AV153" s="20"/>
      <c r="AW153" s="68"/>
      <c r="IV153"/>
    </row>
    <row r="154" s="1" customFormat="1" ht="10" customHeight="1" spans="1:256">
      <c r="A154" s="17"/>
      <c r="B154" s="20"/>
      <c r="C154" s="31"/>
      <c r="D154" s="20"/>
      <c r="E154" s="20"/>
      <c r="F154" s="20"/>
      <c r="G154" s="20"/>
      <c r="H154" s="20"/>
      <c r="I154" s="20"/>
      <c r="J154" s="23"/>
      <c r="K154" s="20"/>
      <c r="L154" s="20"/>
      <c r="M154" s="20"/>
      <c r="N154" s="20"/>
      <c r="O154" s="19" t="s">
        <v>471</v>
      </c>
      <c r="P154" s="19" t="s">
        <v>714</v>
      </c>
      <c r="Q154" s="19" t="s">
        <v>711</v>
      </c>
      <c r="R154" s="19">
        <v>200</v>
      </c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20"/>
      <c r="AE154" s="20"/>
      <c r="AF154" s="20"/>
      <c r="AG154" s="20"/>
      <c r="AH154" s="20"/>
      <c r="AI154" s="20"/>
      <c r="AJ154" s="20"/>
      <c r="AK154" s="53"/>
      <c r="AL154" s="20"/>
      <c r="AM154" s="20"/>
      <c r="AN154" s="69"/>
      <c r="AO154" s="20"/>
      <c r="AP154" s="20"/>
      <c r="AQ154" s="53"/>
      <c r="AR154" s="20"/>
      <c r="AS154" s="20"/>
      <c r="AT154" s="53"/>
      <c r="AU154" s="20"/>
      <c r="AV154" s="20"/>
      <c r="AW154" s="68"/>
      <c r="IV154"/>
    </row>
    <row r="155" s="1" customFormat="1" ht="31" customHeight="1" spans="1:256">
      <c r="A155" s="17">
        <v>56</v>
      </c>
      <c r="B155" s="20" t="s">
        <v>715</v>
      </c>
      <c r="C155" s="20" t="s">
        <v>716</v>
      </c>
      <c r="D155" s="19" t="s">
        <v>69</v>
      </c>
      <c r="E155" s="19" t="s">
        <v>543</v>
      </c>
      <c r="F155" s="20" t="s">
        <v>81</v>
      </c>
      <c r="G155" s="20" t="s">
        <v>81</v>
      </c>
      <c r="H155" s="19" t="s">
        <v>197</v>
      </c>
      <c r="I155" s="19" t="s">
        <v>81</v>
      </c>
      <c r="J155" s="23"/>
      <c r="K155" s="20" t="s">
        <v>558</v>
      </c>
      <c r="L155" s="32" t="s">
        <v>717</v>
      </c>
      <c r="M155" s="32" t="s">
        <v>718</v>
      </c>
      <c r="N155" s="19" t="s">
        <v>719</v>
      </c>
      <c r="O155" s="19" t="s">
        <v>720</v>
      </c>
      <c r="P155" s="19" t="s">
        <v>721</v>
      </c>
      <c r="Q155" s="19" t="s">
        <v>396</v>
      </c>
      <c r="R155" s="19">
        <v>50</v>
      </c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>
        <v>5417</v>
      </c>
      <c r="AE155" s="19" t="s">
        <v>81</v>
      </c>
      <c r="AF155" s="19">
        <v>12544</v>
      </c>
      <c r="AG155" s="19">
        <v>5417</v>
      </c>
      <c r="AH155" s="19">
        <v>764.56</v>
      </c>
      <c r="AI155" s="19">
        <v>50</v>
      </c>
      <c r="AJ155" s="19">
        <v>770</v>
      </c>
      <c r="AK155" s="53">
        <v>0.0649350649350649</v>
      </c>
      <c r="AL155" s="44" t="s">
        <v>81</v>
      </c>
      <c r="AM155" s="44" t="s">
        <v>81</v>
      </c>
      <c r="AN155" s="54" t="s">
        <v>81</v>
      </c>
      <c r="AO155" s="44">
        <v>2.69</v>
      </c>
      <c r="AP155" s="44">
        <v>3.25</v>
      </c>
      <c r="AQ155" s="53">
        <v>-0.172307692307692</v>
      </c>
      <c r="AR155" s="44">
        <v>5.9728</v>
      </c>
      <c r="AS155" s="44">
        <v>10.3002</v>
      </c>
      <c r="AT155" s="59">
        <v>-0.420127764509427</v>
      </c>
      <c r="AU155" s="19">
        <v>28</v>
      </c>
      <c r="AV155" s="19"/>
      <c r="AW155" s="65"/>
      <c r="IV155"/>
    </row>
    <row r="156" s="1" customFormat="1" ht="10" customHeight="1" spans="1:256">
      <c r="A156" s="17">
        <v>57</v>
      </c>
      <c r="B156" s="20" t="s">
        <v>722</v>
      </c>
      <c r="C156" s="21" t="s">
        <v>723</v>
      </c>
      <c r="D156" s="19" t="s">
        <v>69</v>
      </c>
      <c r="E156" s="19" t="s">
        <v>543</v>
      </c>
      <c r="F156" s="20" t="s">
        <v>81</v>
      </c>
      <c r="G156" s="20" t="s">
        <v>81</v>
      </c>
      <c r="H156" s="19" t="s">
        <v>197</v>
      </c>
      <c r="I156" s="19" t="s">
        <v>81</v>
      </c>
      <c r="J156" s="23"/>
      <c r="K156" s="19" t="s">
        <v>558</v>
      </c>
      <c r="L156" s="19" t="s">
        <v>724</v>
      </c>
      <c r="M156" s="19" t="s">
        <v>725</v>
      </c>
      <c r="N156" s="19" t="s">
        <v>726</v>
      </c>
      <c r="O156" s="19" t="s">
        <v>727</v>
      </c>
      <c r="P156" s="19" t="s">
        <v>728</v>
      </c>
      <c r="Q156" s="19" t="s">
        <v>729</v>
      </c>
      <c r="R156" s="19">
        <v>300</v>
      </c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>
        <v>10128</v>
      </c>
      <c r="AE156" s="19" t="s">
        <v>81</v>
      </c>
      <c r="AF156" s="19">
        <v>10128</v>
      </c>
      <c r="AG156" s="19">
        <v>2100</v>
      </c>
      <c r="AH156" s="19">
        <v>220</v>
      </c>
      <c r="AI156" s="19">
        <v>22</v>
      </c>
      <c r="AJ156" s="19">
        <v>240</v>
      </c>
      <c r="AK156" s="53">
        <v>0.0916666666666667</v>
      </c>
      <c r="AL156" s="19" t="s">
        <v>81</v>
      </c>
      <c r="AM156" s="19" t="s">
        <v>81</v>
      </c>
      <c r="AN156" s="69" t="s">
        <v>81</v>
      </c>
      <c r="AO156" s="19">
        <v>0</v>
      </c>
      <c r="AP156" s="19" t="s">
        <v>81</v>
      </c>
      <c r="AQ156" s="53" t="s">
        <v>81</v>
      </c>
      <c r="AR156" s="19">
        <v>0</v>
      </c>
      <c r="AS156" s="19">
        <v>1.145</v>
      </c>
      <c r="AT156" s="53">
        <v>-1</v>
      </c>
      <c r="AU156" s="19">
        <v>30</v>
      </c>
      <c r="AV156" s="19"/>
      <c r="AW156" s="65"/>
      <c r="IV156"/>
    </row>
    <row r="157" s="1" customFormat="1" ht="10" customHeight="1" spans="1:256">
      <c r="A157" s="17"/>
      <c r="B157" s="20"/>
      <c r="C157" s="31"/>
      <c r="D157" s="19"/>
      <c r="E157" s="19"/>
      <c r="F157" s="20" t="s">
        <v>81</v>
      </c>
      <c r="G157" s="20" t="s">
        <v>81</v>
      </c>
      <c r="H157" s="19"/>
      <c r="I157" s="19"/>
      <c r="J157" s="23"/>
      <c r="K157" s="19"/>
      <c r="L157" s="19"/>
      <c r="M157" s="19"/>
      <c r="N157" s="19"/>
      <c r="O157" s="19" t="s">
        <v>730</v>
      </c>
      <c r="P157" s="19" t="s">
        <v>731</v>
      </c>
      <c r="Q157" s="19" t="s">
        <v>732</v>
      </c>
      <c r="R157" s="19">
        <v>500</v>
      </c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53"/>
      <c r="AL157" s="19"/>
      <c r="AM157" s="19"/>
      <c r="AN157" s="69"/>
      <c r="AO157" s="19"/>
      <c r="AP157" s="19"/>
      <c r="AQ157" s="53"/>
      <c r="AR157" s="19"/>
      <c r="AS157" s="19"/>
      <c r="AT157" s="53"/>
      <c r="AU157" s="19"/>
      <c r="AV157" s="19"/>
      <c r="AW157" s="65"/>
      <c r="IV157"/>
    </row>
    <row r="158" s="1" customFormat="1" ht="10" customHeight="1" spans="1:256">
      <c r="A158" s="17">
        <v>28</v>
      </c>
      <c r="B158" s="20" t="s">
        <v>733</v>
      </c>
      <c r="C158" s="21" t="s">
        <v>734</v>
      </c>
      <c r="D158" s="19" t="s">
        <v>69</v>
      </c>
      <c r="E158" s="19" t="s">
        <v>543</v>
      </c>
      <c r="F158" s="19" t="s">
        <v>81</v>
      </c>
      <c r="G158" s="19" t="s">
        <v>81</v>
      </c>
      <c r="H158" s="19" t="s">
        <v>260</v>
      </c>
      <c r="I158" s="19" t="s">
        <v>81</v>
      </c>
      <c r="J158" s="23"/>
      <c r="K158" s="19" t="s">
        <v>587</v>
      </c>
      <c r="L158" s="19" t="s">
        <v>735</v>
      </c>
      <c r="M158" s="19" t="s">
        <v>736</v>
      </c>
      <c r="N158" s="19" t="s">
        <v>737</v>
      </c>
      <c r="O158" s="19" t="s">
        <v>738</v>
      </c>
      <c r="P158" s="19" t="s">
        <v>81</v>
      </c>
      <c r="Q158" s="19" t="s">
        <v>739</v>
      </c>
      <c r="R158" s="19" t="s">
        <v>81</v>
      </c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>
        <v>1060</v>
      </c>
      <c r="AE158" s="19">
        <v>1060</v>
      </c>
      <c r="AF158" s="19" t="s">
        <v>81</v>
      </c>
      <c r="AG158" s="19" t="s">
        <v>81</v>
      </c>
      <c r="AH158" s="19">
        <v>80</v>
      </c>
      <c r="AI158" s="19">
        <v>3</v>
      </c>
      <c r="AJ158" s="19">
        <v>100</v>
      </c>
      <c r="AK158" s="59">
        <v>0.03</v>
      </c>
      <c r="AL158" s="19" t="s">
        <v>81</v>
      </c>
      <c r="AM158" s="19" t="s">
        <v>81</v>
      </c>
      <c r="AN158" s="60" t="s">
        <v>81</v>
      </c>
      <c r="AO158" s="19">
        <v>0.01</v>
      </c>
      <c r="AP158" s="19">
        <v>0.39</v>
      </c>
      <c r="AQ158" s="59">
        <v>-0.974358974358974</v>
      </c>
      <c r="AR158" s="19">
        <v>0.052</v>
      </c>
      <c r="AS158" s="19">
        <v>0.066</v>
      </c>
      <c r="AT158" s="59">
        <v>-0.212121212121212</v>
      </c>
      <c r="AU158" s="19">
        <v>6</v>
      </c>
      <c r="AV158" s="19"/>
      <c r="AW158" s="65"/>
      <c r="IV158"/>
    </row>
    <row r="159" s="1" customFormat="1" ht="10" customHeight="1" spans="1:256">
      <c r="A159" s="17"/>
      <c r="B159" s="20"/>
      <c r="C159" s="23"/>
      <c r="D159" s="19"/>
      <c r="E159" s="19"/>
      <c r="F159" s="19"/>
      <c r="G159" s="19"/>
      <c r="H159" s="19"/>
      <c r="I159" s="19"/>
      <c r="J159" s="23"/>
      <c r="K159" s="19"/>
      <c r="L159" s="19"/>
      <c r="M159" s="19"/>
      <c r="N159" s="19"/>
      <c r="O159" s="19" t="s">
        <v>740</v>
      </c>
      <c r="P159" s="19" t="s">
        <v>81</v>
      </c>
      <c r="Q159" s="19" t="s">
        <v>741</v>
      </c>
      <c r="R159" s="19" t="s">
        <v>81</v>
      </c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59"/>
      <c r="AL159" s="19"/>
      <c r="AM159" s="19"/>
      <c r="AN159" s="60"/>
      <c r="AO159" s="19"/>
      <c r="AP159" s="19"/>
      <c r="AQ159" s="59"/>
      <c r="AR159" s="19"/>
      <c r="AS159" s="19"/>
      <c r="AT159" s="59"/>
      <c r="AU159" s="19"/>
      <c r="AV159" s="19"/>
      <c r="AW159" s="65"/>
      <c r="IV159"/>
    </row>
    <row r="160" s="1" customFormat="1" ht="10" customHeight="1" spans="1:256">
      <c r="A160" s="17"/>
      <c r="B160" s="20"/>
      <c r="C160" s="31"/>
      <c r="D160" s="19"/>
      <c r="E160" s="19"/>
      <c r="F160" s="19"/>
      <c r="G160" s="19"/>
      <c r="H160" s="19"/>
      <c r="I160" s="19"/>
      <c r="J160" s="23"/>
      <c r="K160" s="19"/>
      <c r="L160" s="19"/>
      <c r="M160" s="19"/>
      <c r="N160" s="19"/>
      <c r="O160" s="19" t="s">
        <v>418</v>
      </c>
      <c r="P160" s="19" t="s">
        <v>81</v>
      </c>
      <c r="Q160" s="19" t="s">
        <v>742</v>
      </c>
      <c r="R160" s="19" t="s">
        <v>81</v>
      </c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59"/>
      <c r="AL160" s="19"/>
      <c r="AM160" s="19"/>
      <c r="AN160" s="60"/>
      <c r="AO160" s="19"/>
      <c r="AP160" s="19"/>
      <c r="AQ160" s="59"/>
      <c r="AR160" s="19"/>
      <c r="AS160" s="19"/>
      <c r="AT160" s="59"/>
      <c r="AU160" s="19"/>
      <c r="AV160" s="19"/>
      <c r="AW160" s="65"/>
      <c r="IV160"/>
    </row>
    <row r="161" s="1" customFormat="1" ht="10" customHeight="1" spans="1:256">
      <c r="A161" s="17">
        <v>59</v>
      </c>
      <c r="B161" s="20" t="s">
        <v>743</v>
      </c>
      <c r="C161" s="21" t="s">
        <v>744</v>
      </c>
      <c r="D161" s="20" t="s">
        <v>69</v>
      </c>
      <c r="E161" s="20" t="s">
        <v>543</v>
      </c>
      <c r="F161" s="20" t="s">
        <v>81</v>
      </c>
      <c r="G161" s="20" t="s">
        <v>81</v>
      </c>
      <c r="H161" s="20" t="s">
        <v>151</v>
      </c>
      <c r="I161" s="20" t="s">
        <v>81</v>
      </c>
      <c r="J161" s="23"/>
      <c r="K161" s="20" t="s">
        <v>506</v>
      </c>
      <c r="L161" s="20" t="s">
        <v>745</v>
      </c>
      <c r="M161" s="20" t="s">
        <v>746</v>
      </c>
      <c r="N161" s="20" t="s">
        <v>747</v>
      </c>
      <c r="O161" s="19" t="s">
        <v>748</v>
      </c>
      <c r="P161" s="19" t="s">
        <v>749</v>
      </c>
      <c r="Q161" s="19" t="s">
        <v>750</v>
      </c>
      <c r="R161" s="19">
        <v>500</v>
      </c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20">
        <v>13311.73</v>
      </c>
      <c r="AE161" s="20" t="s">
        <v>81</v>
      </c>
      <c r="AF161" s="20">
        <v>13311.73</v>
      </c>
      <c r="AG161" s="20">
        <v>7238.13</v>
      </c>
      <c r="AH161" s="20">
        <v>730</v>
      </c>
      <c r="AI161" s="20">
        <v>120</v>
      </c>
      <c r="AJ161" s="20">
        <v>770</v>
      </c>
      <c r="AK161" s="59">
        <v>0.155844155844156</v>
      </c>
      <c r="AL161" s="20" t="s">
        <v>81</v>
      </c>
      <c r="AM161" s="20" t="s">
        <v>81</v>
      </c>
      <c r="AN161" s="60" t="s">
        <v>81</v>
      </c>
      <c r="AO161" s="20">
        <v>0.74</v>
      </c>
      <c r="AP161" s="20">
        <v>2.38</v>
      </c>
      <c r="AQ161" s="59">
        <v>-0.689075630252101</v>
      </c>
      <c r="AR161" s="20">
        <v>2.9013</v>
      </c>
      <c r="AS161" s="20">
        <v>2.5774</v>
      </c>
      <c r="AT161" s="59">
        <v>0.125669279118491</v>
      </c>
      <c r="AU161" s="20">
        <v>16</v>
      </c>
      <c r="AV161" s="20"/>
      <c r="AW161" s="68"/>
      <c r="IV161"/>
    </row>
    <row r="162" s="1" customFormat="1" ht="10" customHeight="1" spans="1:256">
      <c r="A162" s="17"/>
      <c r="B162" s="20"/>
      <c r="C162" s="23"/>
      <c r="D162" s="20"/>
      <c r="E162" s="20"/>
      <c r="F162" s="20"/>
      <c r="G162" s="20"/>
      <c r="H162" s="20"/>
      <c r="I162" s="20"/>
      <c r="J162" s="23"/>
      <c r="K162" s="20"/>
      <c r="L162" s="20"/>
      <c r="M162" s="20"/>
      <c r="N162" s="20"/>
      <c r="O162" s="19" t="s">
        <v>406</v>
      </c>
      <c r="P162" s="19" t="s">
        <v>751</v>
      </c>
      <c r="Q162" s="19" t="s">
        <v>360</v>
      </c>
      <c r="R162" s="19">
        <v>150</v>
      </c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20"/>
      <c r="AE162" s="20"/>
      <c r="AF162" s="20"/>
      <c r="AG162" s="20"/>
      <c r="AH162" s="20"/>
      <c r="AI162" s="20"/>
      <c r="AJ162" s="20"/>
      <c r="AK162" s="59"/>
      <c r="AL162" s="20"/>
      <c r="AM162" s="20"/>
      <c r="AN162" s="60"/>
      <c r="AO162" s="20"/>
      <c r="AP162" s="20"/>
      <c r="AQ162" s="59"/>
      <c r="AR162" s="20"/>
      <c r="AS162" s="20"/>
      <c r="AT162" s="59"/>
      <c r="AU162" s="20"/>
      <c r="AV162" s="20"/>
      <c r="AW162" s="68"/>
      <c r="IV162"/>
    </row>
    <row r="163" s="1" customFormat="1" ht="10" customHeight="1" spans="1:256">
      <c r="A163" s="17"/>
      <c r="B163" s="20"/>
      <c r="C163" s="23"/>
      <c r="D163" s="20"/>
      <c r="E163" s="20"/>
      <c r="F163" s="20"/>
      <c r="G163" s="20"/>
      <c r="H163" s="20"/>
      <c r="I163" s="20"/>
      <c r="J163" s="23"/>
      <c r="K163" s="20"/>
      <c r="L163" s="20"/>
      <c r="M163" s="20"/>
      <c r="N163" s="20"/>
      <c r="O163" s="19" t="s">
        <v>748</v>
      </c>
      <c r="P163" s="19" t="s">
        <v>752</v>
      </c>
      <c r="Q163" s="19" t="s">
        <v>750</v>
      </c>
      <c r="R163" s="19">
        <v>150</v>
      </c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20"/>
      <c r="AE163" s="20"/>
      <c r="AF163" s="20"/>
      <c r="AG163" s="20"/>
      <c r="AH163" s="20"/>
      <c r="AI163" s="20"/>
      <c r="AJ163" s="20"/>
      <c r="AK163" s="59"/>
      <c r="AL163" s="20"/>
      <c r="AM163" s="20"/>
      <c r="AN163" s="60"/>
      <c r="AO163" s="20"/>
      <c r="AP163" s="20"/>
      <c r="AQ163" s="59"/>
      <c r="AR163" s="20"/>
      <c r="AS163" s="20"/>
      <c r="AT163" s="59"/>
      <c r="AU163" s="20"/>
      <c r="AV163" s="20"/>
      <c r="AW163" s="68"/>
      <c r="IV163"/>
    </row>
    <row r="164" s="1" customFormat="1" ht="10" customHeight="1" spans="1:256">
      <c r="A164" s="17"/>
      <c r="B164" s="20"/>
      <c r="C164" s="31"/>
      <c r="D164" s="20"/>
      <c r="E164" s="20"/>
      <c r="F164" s="20"/>
      <c r="G164" s="20"/>
      <c r="H164" s="20"/>
      <c r="I164" s="20"/>
      <c r="J164" s="31"/>
      <c r="K164" s="20"/>
      <c r="L164" s="20"/>
      <c r="M164" s="20"/>
      <c r="N164" s="20"/>
      <c r="O164" s="19" t="s">
        <v>753</v>
      </c>
      <c r="P164" s="19" t="s">
        <v>754</v>
      </c>
      <c r="Q164" s="19" t="s">
        <v>360</v>
      </c>
      <c r="R164" s="19">
        <v>100</v>
      </c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20"/>
      <c r="AE164" s="20"/>
      <c r="AF164" s="20"/>
      <c r="AG164" s="20"/>
      <c r="AH164" s="20"/>
      <c r="AI164" s="20"/>
      <c r="AJ164" s="20"/>
      <c r="AK164" s="59"/>
      <c r="AL164" s="20"/>
      <c r="AM164" s="20"/>
      <c r="AN164" s="60"/>
      <c r="AO164" s="20"/>
      <c r="AP164" s="20"/>
      <c r="AQ164" s="59"/>
      <c r="AR164" s="20"/>
      <c r="AS164" s="20"/>
      <c r="AT164" s="59"/>
      <c r="AU164" s="20"/>
      <c r="AV164" s="20"/>
      <c r="AW164" s="68"/>
      <c r="IV164"/>
    </row>
    <row r="165" s="1" customFormat="1" ht="20" customHeight="1" spans="1:256">
      <c r="A165" s="17">
        <v>60</v>
      </c>
      <c r="B165" s="19" t="s">
        <v>755</v>
      </c>
      <c r="C165" s="19" t="s">
        <v>756</v>
      </c>
      <c r="D165" s="19" t="s">
        <v>69</v>
      </c>
      <c r="E165" s="19" t="s">
        <v>70</v>
      </c>
      <c r="F165" s="20" t="s">
        <v>81</v>
      </c>
      <c r="G165" s="20" t="s">
        <v>81</v>
      </c>
      <c r="H165" s="19" t="s">
        <v>73</v>
      </c>
      <c r="I165" s="19" t="s">
        <v>251</v>
      </c>
      <c r="J165" s="18" t="s">
        <v>757</v>
      </c>
      <c r="K165" s="20" t="s">
        <v>376</v>
      </c>
      <c r="L165" s="40" t="s">
        <v>758</v>
      </c>
      <c r="M165" s="40" t="s">
        <v>759</v>
      </c>
      <c r="N165" s="19" t="s">
        <v>760</v>
      </c>
      <c r="O165" s="19" t="s">
        <v>761</v>
      </c>
      <c r="P165" s="19" t="s">
        <v>81</v>
      </c>
      <c r="Q165" s="19" t="s">
        <v>762</v>
      </c>
      <c r="R165" s="19" t="s">
        <v>81</v>
      </c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>
        <v>13500</v>
      </c>
      <c r="AE165" s="19" t="s">
        <v>81</v>
      </c>
      <c r="AF165" s="19">
        <v>24000</v>
      </c>
      <c r="AG165" s="19">
        <v>13500</v>
      </c>
      <c r="AH165" s="19">
        <v>52300</v>
      </c>
      <c r="AI165" s="44">
        <v>5143.238</v>
      </c>
      <c r="AJ165" s="44">
        <v>40000</v>
      </c>
      <c r="AK165" s="53">
        <v>0.12858095</v>
      </c>
      <c r="AL165" s="44">
        <v>5143.238</v>
      </c>
      <c r="AM165" s="44">
        <v>12857.5</v>
      </c>
      <c r="AN165" s="54">
        <f t="shared" ref="AN165:AN167" si="14">AL165/AM165-1</f>
        <v>-0.599981489403072</v>
      </c>
      <c r="AO165" s="44">
        <v>183.19</v>
      </c>
      <c r="AP165" s="44">
        <v>85.62</v>
      </c>
      <c r="AQ165" s="53">
        <v>1.13957019387993</v>
      </c>
      <c r="AR165" s="44">
        <v>49.5475</v>
      </c>
      <c r="AS165" s="44">
        <v>78.8582</v>
      </c>
      <c r="AT165" s="59">
        <v>-0.371688676637306</v>
      </c>
      <c r="AU165" s="19">
        <v>104</v>
      </c>
      <c r="AV165" s="19"/>
      <c r="AW165" s="65"/>
      <c r="IV165"/>
    </row>
    <row r="166" s="1" customFormat="1" ht="20" customHeight="1" spans="1:256">
      <c r="A166" s="17">
        <v>61</v>
      </c>
      <c r="B166" s="19" t="s">
        <v>763</v>
      </c>
      <c r="C166" s="19" t="s">
        <v>764</v>
      </c>
      <c r="D166" s="19" t="s">
        <v>69</v>
      </c>
      <c r="E166" s="19" t="s">
        <v>70</v>
      </c>
      <c r="F166" s="19" t="s">
        <v>81</v>
      </c>
      <c r="G166" s="19" t="s">
        <v>81</v>
      </c>
      <c r="H166" s="19" t="s">
        <v>197</v>
      </c>
      <c r="I166" s="19" t="s">
        <v>151</v>
      </c>
      <c r="J166" s="22"/>
      <c r="K166" s="19" t="s">
        <v>376</v>
      </c>
      <c r="L166" s="19" t="s">
        <v>765</v>
      </c>
      <c r="M166" s="19" t="s">
        <v>766</v>
      </c>
      <c r="N166" s="19" t="s">
        <v>767</v>
      </c>
      <c r="O166" s="19" t="s">
        <v>768</v>
      </c>
      <c r="P166" s="19" t="s">
        <v>769</v>
      </c>
      <c r="Q166" s="19" t="s">
        <v>770</v>
      </c>
      <c r="R166" s="19">
        <v>480</v>
      </c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>
        <v>2500</v>
      </c>
      <c r="AE166" s="19">
        <v>2500</v>
      </c>
      <c r="AF166" s="19" t="s">
        <v>81</v>
      </c>
      <c r="AG166" s="19" t="s">
        <v>81</v>
      </c>
      <c r="AH166" s="19">
        <v>1000</v>
      </c>
      <c r="AI166" s="44">
        <v>175.16</v>
      </c>
      <c r="AJ166" s="44">
        <v>175.16</v>
      </c>
      <c r="AK166" s="53">
        <v>1</v>
      </c>
      <c r="AL166" s="44">
        <v>175.16</v>
      </c>
      <c r="AM166" s="44">
        <v>246.58</v>
      </c>
      <c r="AN166" s="54">
        <f t="shared" si="14"/>
        <v>-0.289642306756428</v>
      </c>
      <c r="AO166" s="44">
        <v>3.21</v>
      </c>
      <c r="AP166" s="44">
        <v>25.05</v>
      </c>
      <c r="AQ166" s="53">
        <v>-0.87185628742515</v>
      </c>
      <c r="AR166" s="44">
        <v>28.5114</v>
      </c>
      <c r="AS166" s="44">
        <v>23.694</v>
      </c>
      <c r="AT166" s="59">
        <v>0.203317295517853</v>
      </c>
      <c r="AU166" s="19">
        <v>50</v>
      </c>
      <c r="AV166" s="19"/>
      <c r="AW166" s="65"/>
      <c r="IV166"/>
    </row>
    <row r="167" s="1" customFormat="1" ht="10" customHeight="1" spans="1:256">
      <c r="A167" s="17">
        <v>62</v>
      </c>
      <c r="B167" s="19" t="s">
        <v>771</v>
      </c>
      <c r="C167" s="18" t="s">
        <v>772</v>
      </c>
      <c r="D167" s="19" t="s">
        <v>69</v>
      </c>
      <c r="E167" s="19" t="s">
        <v>70</v>
      </c>
      <c r="F167" s="19" t="s">
        <v>81</v>
      </c>
      <c r="G167" s="19" t="s">
        <v>81</v>
      </c>
      <c r="H167" s="19" t="s">
        <v>324</v>
      </c>
      <c r="I167" s="19" t="s">
        <v>283</v>
      </c>
      <c r="J167" s="22"/>
      <c r="K167" s="19" t="s">
        <v>376</v>
      </c>
      <c r="L167" s="19" t="s">
        <v>773</v>
      </c>
      <c r="M167" s="19" t="s">
        <v>774</v>
      </c>
      <c r="N167" s="19" t="s">
        <v>775</v>
      </c>
      <c r="O167" s="19" t="s">
        <v>776</v>
      </c>
      <c r="P167" s="19" t="s">
        <v>777</v>
      </c>
      <c r="Q167" s="19" t="s">
        <v>405</v>
      </c>
      <c r="R167" s="19">
        <v>2500</v>
      </c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>
        <v>55333</v>
      </c>
      <c r="AE167" s="19" t="s">
        <v>81</v>
      </c>
      <c r="AF167" s="19">
        <v>26680</v>
      </c>
      <c r="AG167" s="19">
        <v>26680</v>
      </c>
      <c r="AH167" s="19">
        <v>3900</v>
      </c>
      <c r="AI167" s="19">
        <v>793.825</v>
      </c>
      <c r="AJ167" s="19">
        <v>793.825</v>
      </c>
      <c r="AK167" s="59">
        <v>1</v>
      </c>
      <c r="AL167" s="19">
        <v>793.825</v>
      </c>
      <c r="AM167" s="19">
        <v>1044.404</v>
      </c>
      <c r="AN167" s="60">
        <f t="shared" si="14"/>
        <v>-0.239925354556283</v>
      </c>
      <c r="AO167" s="19">
        <v>6.56</v>
      </c>
      <c r="AP167" s="19">
        <v>17.54</v>
      </c>
      <c r="AQ167" s="59">
        <v>-0.62599771949829</v>
      </c>
      <c r="AR167" s="19">
        <v>16.8256</v>
      </c>
      <c r="AS167" s="19">
        <v>17.7665</v>
      </c>
      <c r="AT167" s="59">
        <v>-0.0529592210058255</v>
      </c>
      <c r="AU167" s="19">
        <v>60</v>
      </c>
      <c r="AV167" s="19"/>
      <c r="AW167" s="65"/>
      <c r="IV167"/>
    </row>
    <row r="168" s="1" customFormat="1" ht="10" customHeight="1" spans="1:256">
      <c r="A168" s="17"/>
      <c r="B168" s="19"/>
      <c r="C168" s="24"/>
      <c r="D168" s="19"/>
      <c r="E168" s="19"/>
      <c r="F168" s="19"/>
      <c r="G168" s="19"/>
      <c r="H168" s="19"/>
      <c r="I168" s="19"/>
      <c r="J168" s="22"/>
      <c r="K168" s="19"/>
      <c r="L168" s="19"/>
      <c r="M168" s="19"/>
      <c r="N168" s="19"/>
      <c r="O168" s="19" t="s">
        <v>776</v>
      </c>
      <c r="P168" s="19" t="s">
        <v>778</v>
      </c>
      <c r="Q168" s="19" t="s">
        <v>779</v>
      </c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59"/>
      <c r="AL168" s="19"/>
      <c r="AM168" s="19"/>
      <c r="AN168" s="60"/>
      <c r="AO168" s="19"/>
      <c r="AP168" s="19"/>
      <c r="AQ168" s="59"/>
      <c r="AR168" s="19"/>
      <c r="AS168" s="19"/>
      <c r="AT168" s="59"/>
      <c r="AU168" s="19"/>
      <c r="AV168" s="19"/>
      <c r="AW168" s="65"/>
      <c r="IV168"/>
    </row>
    <row r="169" s="1" customFormat="1" ht="19" customHeight="1" spans="1:256">
      <c r="A169" s="17">
        <v>63</v>
      </c>
      <c r="B169" s="20" t="s">
        <v>780</v>
      </c>
      <c r="C169" s="20" t="s">
        <v>781</v>
      </c>
      <c r="D169" s="19" t="s">
        <v>69</v>
      </c>
      <c r="E169" s="19" t="s">
        <v>543</v>
      </c>
      <c r="F169" s="20" t="s">
        <v>81</v>
      </c>
      <c r="G169" s="20" t="s">
        <v>81</v>
      </c>
      <c r="H169" s="19" t="s">
        <v>197</v>
      </c>
      <c r="I169" s="19" t="s">
        <v>81</v>
      </c>
      <c r="J169" s="22"/>
      <c r="K169" s="20" t="s">
        <v>376</v>
      </c>
      <c r="L169" s="40" t="s">
        <v>782</v>
      </c>
      <c r="M169" s="40" t="s">
        <v>783</v>
      </c>
      <c r="N169" s="19" t="s">
        <v>784</v>
      </c>
      <c r="O169" s="19" t="s">
        <v>785</v>
      </c>
      <c r="P169" s="19" t="s">
        <v>786</v>
      </c>
      <c r="Q169" s="19" t="s">
        <v>787</v>
      </c>
      <c r="R169" s="19">
        <v>200</v>
      </c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>
        <v>3000</v>
      </c>
      <c r="AE169" s="19">
        <v>3000</v>
      </c>
      <c r="AF169" s="19" t="s">
        <v>81</v>
      </c>
      <c r="AG169" s="19" t="s">
        <v>81</v>
      </c>
      <c r="AH169" s="19" t="s">
        <v>81</v>
      </c>
      <c r="AI169" s="19" t="s">
        <v>81</v>
      </c>
      <c r="AJ169" s="19" t="s">
        <v>81</v>
      </c>
      <c r="AK169" s="70" t="s">
        <v>81</v>
      </c>
      <c r="AL169" s="44" t="s">
        <v>81</v>
      </c>
      <c r="AM169" s="44" t="s">
        <v>81</v>
      </c>
      <c r="AN169" s="54" t="s">
        <v>81</v>
      </c>
      <c r="AO169" s="44">
        <v>9.17</v>
      </c>
      <c r="AP169" s="44">
        <v>13.86</v>
      </c>
      <c r="AQ169" s="53">
        <v>-0.338383838383838</v>
      </c>
      <c r="AR169" s="44">
        <v>10.1929</v>
      </c>
      <c r="AS169" s="44">
        <v>8.9409</v>
      </c>
      <c r="AT169" s="59">
        <v>0.140030645684439</v>
      </c>
      <c r="AU169" s="19">
        <v>40</v>
      </c>
      <c r="AV169" s="19"/>
      <c r="AW169" s="65"/>
      <c r="IV169"/>
    </row>
    <row r="170" s="1" customFormat="1" ht="16" customHeight="1" spans="1:256">
      <c r="A170" s="17">
        <v>64</v>
      </c>
      <c r="B170" s="19" t="s">
        <v>788</v>
      </c>
      <c r="C170" s="19" t="s">
        <v>789</v>
      </c>
      <c r="D170" s="19" t="s">
        <v>69</v>
      </c>
      <c r="E170" s="19" t="s">
        <v>70</v>
      </c>
      <c r="F170" s="19" t="s">
        <v>81</v>
      </c>
      <c r="G170" s="19" t="s">
        <v>81</v>
      </c>
      <c r="H170" s="19" t="s">
        <v>197</v>
      </c>
      <c r="I170" s="19" t="s">
        <v>151</v>
      </c>
      <c r="J170" s="18" t="s">
        <v>790</v>
      </c>
      <c r="K170" s="20" t="s">
        <v>376</v>
      </c>
      <c r="L170" s="32" t="s">
        <v>791</v>
      </c>
      <c r="M170" s="32" t="s">
        <v>792</v>
      </c>
      <c r="N170" s="19" t="s">
        <v>793</v>
      </c>
      <c r="O170" s="19" t="s">
        <v>794</v>
      </c>
      <c r="P170" s="19" t="s">
        <v>795</v>
      </c>
      <c r="Q170" s="19" t="s">
        <v>796</v>
      </c>
      <c r="R170" s="19">
        <v>8500</v>
      </c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>
        <v>33000</v>
      </c>
      <c r="AE170" s="19" t="s">
        <v>81</v>
      </c>
      <c r="AF170" s="19">
        <v>33000</v>
      </c>
      <c r="AG170" s="19">
        <v>15000</v>
      </c>
      <c r="AH170" s="19">
        <v>10000</v>
      </c>
      <c r="AI170" s="57">
        <v>0</v>
      </c>
      <c r="AJ170" s="19">
        <v>9000</v>
      </c>
      <c r="AK170" s="53">
        <v>0</v>
      </c>
      <c r="AL170" s="44">
        <v>0</v>
      </c>
      <c r="AM170" s="44">
        <v>203</v>
      </c>
      <c r="AN170" s="54">
        <f>AL170/AM170-1</f>
        <v>-1</v>
      </c>
      <c r="AO170" s="44">
        <v>7.57</v>
      </c>
      <c r="AP170" s="44">
        <v>5.58</v>
      </c>
      <c r="AQ170" s="53">
        <v>0.35663082437276</v>
      </c>
      <c r="AR170" s="44">
        <v>19.9312</v>
      </c>
      <c r="AS170" s="44">
        <v>25.4687</v>
      </c>
      <c r="AT170" s="59">
        <v>-0.217423739727587</v>
      </c>
      <c r="AU170" s="19">
        <v>5</v>
      </c>
      <c r="AV170" s="19"/>
      <c r="AW170" s="65"/>
      <c r="IV170"/>
    </row>
    <row r="171" s="1" customFormat="1" ht="10" customHeight="1" spans="1:256">
      <c r="A171" s="72">
        <v>65</v>
      </c>
      <c r="B171" s="18" t="s">
        <v>797</v>
      </c>
      <c r="C171" s="18" t="s">
        <v>798</v>
      </c>
      <c r="D171" s="18" t="s">
        <v>69</v>
      </c>
      <c r="E171" s="18" t="s">
        <v>70</v>
      </c>
      <c r="F171" s="18" t="s">
        <v>81</v>
      </c>
      <c r="G171" s="18" t="s">
        <v>81</v>
      </c>
      <c r="H171" s="18" t="s">
        <v>526</v>
      </c>
      <c r="I171" s="18" t="s">
        <v>73</v>
      </c>
      <c r="J171" s="22"/>
      <c r="K171" s="21" t="s">
        <v>376</v>
      </c>
      <c r="L171" s="21" t="s">
        <v>799</v>
      </c>
      <c r="M171" s="21" t="s">
        <v>800</v>
      </c>
      <c r="N171" s="21" t="s">
        <v>801</v>
      </c>
      <c r="O171" s="19" t="s">
        <v>802</v>
      </c>
      <c r="P171" s="19" t="s">
        <v>803</v>
      </c>
      <c r="Q171" s="19" t="s">
        <v>804</v>
      </c>
      <c r="R171" s="19">
        <v>450</v>
      </c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21">
        <v>43335.5</v>
      </c>
      <c r="AE171" s="21" t="s">
        <v>81</v>
      </c>
      <c r="AF171" s="21">
        <v>43335.5</v>
      </c>
      <c r="AG171" s="21">
        <v>14000</v>
      </c>
      <c r="AH171" s="21">
        <v>4100</v>
      </c>
      <c r="AI171" s="21">
        <v>993.6</v>
      </c>
      <c r="AJ171" s="21">
        <v>6000</v>
      </c>
      <c r="AK171" s="59">
        <v>0.1656</v>
      </c>
      <c r="AL171" s="44">
        <v>993.6</v>
      </c>
      <c r="AM171" s="44">
        <v>877.868</v>
      </c>
      <c r="AN171" s="54">
        <f>AL171/AM171-1</f>
        <v>0.131833031845334</v>
      </c>
      <c r="AO171" s="21">
        <v>41.66</v>
      </c>
      <c r="AP171" s="21">
        <v>23.92</v>
      </c>
      <c r="AQ171" s="59">
        <v>0.741638795986622</v>
      </c>
      <c r="AR171" s="21">
        <v>52.543</v>
      </c>
      <c r="AS171" s="21">
        <v>49.5671</v>
      </c>
      <c r="AT171" s="59">
        <v>0.0600378073359142</v>
      </c>
      <c r="AU171" s="21">
        <v>95</v>
      </c>
      <c r="AV171" s="21"/>
      <c r="AW171" s="21"/>
      <c r="IV171"/>
    </row>
    <row r="172" s="1" customFormat="1" ht="10" customHeight="1" spans="1:256">
      <c r="A172" s="73"/>
      <c r="B172" s="24"/>
      <c r="C172" s="24"/>
      <c r="D172" s="24"/>
      <c r="E172" s="24"/>
      <c r="F172" s="24"/>
      <c r="G172" s="24"/>
      <c r="H172" s="24"/>
      <c r="I172" s="24"/>
      <c r="J172" s="22"/>
      <c r="K172" s="31"/>
      <c r="L172" s="31"/>
      <c r="M172" s="31"/>
      <c r="N172" s="31"/>
      <c r="O172" s="19" t="s">
        <v>805</v>
      </c>
      <c r="P172" s="19" t="s">
        <v>806</v>
      </c>
      <c r="Q172" s="19" t="s">
        <v>807</v>
      </c>
      <c r="R172" s="19">
        <v>5000</v>
      </c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31"/>
      <c r="AE172" s="31"/>
      <c r="AF172" s="31"/>
      <c r="AG172" s="31"/>
      <c r="AH172" s="31"/>
      <c r="AI172" s="31"/>
      <c r="AJ172" s="31"/>
      <c r="AK172" s="59"/>
      <c r="AL172" s="44"/>
      <c r="AM172" s="44"/>
      <c r="AN172" s="54"/>
      <c r="AO172" s="31"/>
      <c r="AP172" s="31"/>
      <c r="AQ172" s="59"/>
      <c r="AR172" s="31"/>
      <c r="AS172" s="31"/>
      <c r="AT172" s="59"/>
      <c r="AU172" s="31"/>
      <c r="AV172" s="31"/>
      <c r="AW172" s="31"/>
      <c r="IV172"/>
    </row>
    <row r="173" s="1" customFormat="1" ht="10" customHeight="1" spans="1:256">
      <c r="A173" s="72">
        <v>66</v>
      </c>
      <c r="B173" s="33" t="s">
        <v>808</v>
      </c>
      <c r="C173" s="33" t="s">
        <v>809</v>
      </c>
      <c r="D173" s="33" t="s">
        <v>69</v>
      </c>
      <c r="E173" s="33" t="s">
        <v>543</v>
      </c>
      <c r="F173" s="33" t="s">
        <v>81</v>
      </c>
      <c r="G173" s="33" t="s">
        <v>81</v>
      </c>
      <c r="H173" s="33" t="s">
        <v>151</v>
      </c>
      <c r="I173" s="33" t="s">
        <v>81</v>
      </c>
      <c r="J173" s="22"/>
      <c r="K173" s="33" t="s">
        <v>376</v>
      </c>
      <c r="L173" s="33" t="s">
        <v>810</v>
      </c>
      <c r="M173" s="33" t="s">
        <v>811</v>
      </c>
      <c r="N173" s="33" t="s">
        <v>812</v>
      </c>
      <c r="O173" s="19" t="s">
        <v>813</v>
      </c>
      <c r="P173" s="19" t="s">
        <v>814</v>
      </c>
      <c r="Q173" s="19" t="s">
        <v>815</v>
      </c>
      <c r="R173" s="19">
        <v>300</v>
      </c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33">
        <v>4300</v>
      </c>
      <c r="AE173" s="33">
        <v>4300</v>
      </c>
      <c r="AF173" s="33" t="s">
        <v>81</v>
      </c>
      <c r="AG173" s="33" t="s">
        <v>81</v>
      </c>
      <c r="AH173" s="33">
        <v>580</v>
      </c>
      <c r="AI173" s="33">
        <v>70</v>
      </c>
      <c r="AJ173" s="33">
        <v>700</v>
      </c>
      <c r="AK173" s="75">
        <v>0.1</v>
      </c>
      <c r="AL173" s="44" t="s">
        <v>81</v>
      </c>
      <c r="AM173" s="44" t="s">
        <v>81</v>
      </c>
      <c r="AN173" s="54" t="s">
        <v>81</v>
      </c>
      <c r="AO173" s="33" t="s">
        <v>81</v>
      </c>
      <c r="AP173" s="33" t="s">
        <v>81</v>
      </c>
      <c r="AQ173" s="72" t="s">
        <v>81</v>
      </c>
      <c r="AR173" s="33" t="s">
        <v>81</v>
      </c>
      <c r="AS173" s="33" t="s">
        <v>81</v>
      </c>
      <c r="AT173" s="72" t="s">
        <v>81</v>
      </c>
      <c r="AU173" s="33">
        <v>40</v>
      </c>
      <c r="AV173" s="33"/>
      <c r="AW173" s="33"/>
      <c r="IV173"/>
    </row>
    <row r="174" s="1" customFormat="1" ht="10" customHeight="1" spans="1:256">
      <c r="A174" s="74"/>
      <c r="B174" s="34"/>
      <c r="C174" s="34"/>
      <c r="D174" s="34"/>
      <c r="E174" s="34"/>
      <c r="F174" s="34"/>
      <c r="G174" s="34"/>
      <c r="H174" s="34"/>
      <c r="I174" s="34"/>
      <c r="J174" s="22"/>
      <c r="K174" s="34"/>
      <c r="L174" s="34"/>
      <c r="M174" s="34"/>
      <c r="N174" s="34"/>
      <c r="O174" s="19" t="s">
        <v>816</v>
      </c>
      <c r="P174" s="19" t="s">
        <v>817</v>
      </c>
      <c r="Q174" s="19" t="s">
        <v>815</v>
      </c>
      <c r="R174" s="19">
        <v>50</v>
      </c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34"/>
      <c r="AE174" s="34"/>
      <c r="AF174" s="34"/>
      <c r="AG174" s="34"/>
      <c r="AH174" s="34"/>
      <c r="AI174" s="34"/>
      <c r="AJ174" s="34"/>
      <c r="AK174" s="76"/>
      <c r="AL174" s="44"/>
      <c r="AM174" s="44"/>
      <c r="AN174" s="54"/>
      <c r="AO174" s="34"/>
      <c r="AP174" s="34"/>
      <c r="AQ174" s="74"/>
      <c r="AR174" s="34"/>
      <c r="AS174" s="34"/>
      <c r="AT174" s="74"/>
      <c r="AU174" s="34"/>
      <c r="AV174" s="34"/>
      <c r="AW174" s="34"/>
      <c r="IV174"/>
    </row>
    <row r="175" s="1" customFormat="1" ht="10" customHeight="1" spans="1:256">
      <c r="A175" s="73"/>
      <c r="B175" s="35"/>
      <c r="C175" s="35"/>
      <c r="D175" s="35"/>
      <c r="E175" s="35"/>
      <c r="F175" s="35"/>
      <c r="G175" s="35"/>
      <c r="H175" s="35"/>
      <c r="I175" s="35"/>
      <c r="J175" s="24"/>
      <c r="K175" s="35"/>
      <c r="L175" s="35"/>
      <c r="M175" s="35"/>
      <c r="N175" s="35"/>
      <c r="O175" s="19" t="s">
        <v>818</v>
      </c>
      <c r="P175" s="26" t="s">
        <v>819</v>
      </c>
      <c r="Q175" s="26" t="s">
        <v>134</v>
      </c>
      <c r="R175" s="19">
        <v>10</v>
      </c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35"/>
      <c r="AE175" s="35"/>
      <c r="AF175" s="35"/>
      <c r="AG175" s="35"/>
      <c r="AH175" s="35"/>
      <c r="AI175" s="35"/>
      <c r="AJ175" s="35"/>
      <c r="AK175" s="77"/>
      <c r="AL175" s="44"/>
      <c r="AM175" s="44"/>
      <c r="AN175" s="54"/>
      <c r="AO175" s="35"/>
      <c r="AP175" s="35"/>
      <c r="AQ175" s="73"/>
      <c r="AR175" s="35"/>
      <c r="AS175" s="35"/>
      <c r="AT175" s="73"/>
      <c r="AU175" s="35"/>
      <c r="AV175" s="35"/>
      <c r="AW175" s="35"/>
      <c r="IV175"/>
    </row>
    <row r="176" s="1" customFormat="1" ht="20" customHeight="1" spans="1:256">
      <c r="A176" s="17">
        <v>67</v>
      </c>
      <c r="B176" s="19" t="s">
        <v>820</v>
      </c>
      <c r="C176" s="19" t="s">
        <v>821</v>
      </c>
      <c r="D176" s="19" t="s">
        <v>69</v>
      </c>
      <c r="E176" s="19" t="s">
        <v>70</v>
      </c>
      <c r="F176" s="20" t="s">
        <v>81</v>
      </c>
      <c r="G176" s="20" t="s">
        <v>81</v>
      </c>
      <c r="H176" s="19" t="s">
        <v>197</v>
      </c>
      <c r="I176" s="19" t="s">
        <v>124</v>
      </c>
      <c r="J176" s="18" t="s">
        <v>822</v>
      </c>
      <c r="K176" s="20" t="s">
        <v>376</v>
      </c>
      <c r="L176" s="32" t="s">
        <v>823</v>
      </c>
      <c r="M176" s="32" t="s">
        <v>824</v>
      </c>
      <c r="N176" s="19" t="s">
        <v>825</v>
      </c>
      <c r="O176" s="19" t="s">
        <v>826</v>
      </c>
      <c r="P176" s="26" t="s">
        <v>827</v>
      </c>
      <c r="Q176" s="26" t="s">
        <v>582</v>
      </c>
      <c r="R176" s="19">
        <v>400</v>
      </c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>
        <v>1500</v>
      </c>
      <c r="AE176" s="19">
        <v>1500</v>
      </c>
      <c r="AF176" s="19" t="s">
        <v>81</v>
      </c>
      <c r="AG176" s="19" t="s">
        <v>81</v>
      </c>
      <c r="AH176" s="19">
        <v>887</v>
      </c>
      <c r="AI176" s="44">
        <v>519.5</v>
      </c>
      <c r="AJ176" s="19">
        <v>1065</v>
      </c>
      <c r="AK176" s="53">
        <v>0.487793427230047</v>
      </c>
      <c r="AL176" s="44">
        <v>519.5</v>
      </c>
      <c r="AM176" s="44">
        <v>709.5</v>
      </c>
      <c r="AN176" s="54">
        <f>AL176/AM176-1</f>
        <v>-0.267794221282593</v>
      </c>
      <c r="AO176" s="44">
        <v>14.49</v>
      </c>
      <c r="AP176" s="44">
        <v>13.15</v>
      </c>
      <c r="AQ176" s="53">
        <v>0.101901140684411</v>
      </c>
      <c r="AR176" s="44">
        <v>0.216</v>
      </c>
      <c r="AS176" s="44">
        <v>0.183</v>
      </c>
      <c r="AT176" s="59">
        <v>0.180327868852459</v>
      </c>
      <c r="AU176" s="19">
        <v>15</v>
      </c>
      <c r="AV176" s="19"/>
      <c r="AW176" s="65"/>
      <c r="IV176"/>
    </row>
    <row r="177" s="1" customFormat="1" ht="20" customHeight="1" spans="1:256">
      <c r="A177" s="17">
        <v>68</v>
      </c>
      <c r="B177" s="19" t="s">
        <v>828</v>
      </c>
      <c r="C177" s="93" t="s">
        <v>829</v>
      </c>
      <c r="D177" s="19" t="s">
        <v>69</v>
      </c>
      <c r="E177" s="19" t="s">
        <v>70</v>
      </c>
      <c r="F177" s="20" t="s">
        <v>81</v>
      </c>
      <c r="G177" s="20" t="s">
        <v>81</v>
      </c>
      <c r="H177" s="19" t="s">
        <v>489</v>
      </c>
      <c r="I177" s="19" t="s">
        <v>197</v>
      </c>
      <c r="J177" s="18" t="s">
        <v>830</v>
      </c>
      <c r="K177" s="20" t="s">
        <v>199</v>
      </c>
      <c r="L177" s="32" t="s">
        <v>831</v>
      </c>
      <c r="M177" s="32" t="s">
        <v>832</v>
      </c>
      <c r="N177" s="19" t="s">
        <v>833</v>
      </c>
      <c r="O177" s="19" t="s">
        <v>834</v>
      </c>
      <c r="P177" s="19" t="s">
        <v>835</v>
      </c>
      <c r="Q177" s="19" t="s">
        <v>81</v>
      </c>
      <c r="R177" s="19">
        <v>1100</v>
      </c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>
        <v>47357</v>
      </c>
      <c r="AE177" s="19" t="s">
        <v>81</v>
      </c>
      <c r="AF177" s="19">
        <v>47357</v>
      </c>
      <c r="AG177" s="19">
        <v>47357</v>
      </c>
      <c r="AH177" s="19">
        <v>2835</v>
      </c>
      <c r="AI177" s="57">
        <v>697</v>
      </c>
      <c r="AJ177" s="19">
        <v>2800</v>
      </c>
      <c r="AK177" s="53">
        <v>0.248928571428571</v>
      </c>
      <c r="AL177" s="44">
        <v>696.483</v>
      </c>
      <c r="AM177" s="44">
        <v>668.5</v>
      </c>
      <c r="AN177" s="54">
        <f>AL177/AM177-1</f>
        <v>0.0418593866866117</v>
      </c>
      <c r="AO177" s="44">
        <v>22.94</v>
      </c>
      <c r="AP177" s="44">
        <v>9.12</v>
      </c>
      <c r="AQ177" s="53">
        <v>1.51535087719298</v>
      </c>
      <c r="AR177" s="44">
        <v>83.8019</v>
      </c>
      <c r="AS177" s="44">
        <v>88.1254</v>
      </c>
      <c r="AT177" s="59">
        <v>-0.0490607702206174</v>
      </c>
      <c r="AU177" s="19">
        <v>34</v>
      </c>
      <c r="AV177" s="19"/>
      <c r="AW177" s="65"/>
      <c r="IV177"/>
    </row>
    <row r="178" s="1" customFormat="1" ht="10" customHeight="1" spans="1:256">
      <c r="A178" s="17">
        <v>69</v>
      </c>
      <c r="B178" s="19" t="s">
        <v>836</v>
      </c>
      <c r="C178" s="18" t="s">
        <v>837</v>
      </c>
      <c r="D178" s="19" t="s">
        <v>69</v>
      </c>
      <c r="E178" s="19" t="s">
        <v>70</v>
      </c>
      <c r="F178" s="20" t="s">
        <v>81</v>
      </c>
      <c r="G178" s="20" t="s">
        <v>81</v>
      </c>
      <c r="H178" s="25" t="s">
        <v>838</v>
      </c>
      <c r="I178" s="25" t="s">
        <v>488</v>
      </c>
      <c r="J178" s="39" t="s">
        <v>839</v>
      </c>
      <c r="K178" s="25" t="s">
        <v>199</v>
      </c>
      <c r="L178" s="25" t="s">
        <v>840</v>
      </c>
      <c r="M178" s="25" t="s">
        <v>841</v>
      </c>
      <c r="N178" s="25" t="s">
        <v>842</v>
      </c>
      <c r="O178" s="19" t="s">
        <v>843</v>
      </c>
      <c r="P178" s="19" t="s">
        <v>844</v>
      </c>
      <c r="Q178" s="19" t="s">
        <v>332</v>
      </c>
      <c r="R178" s="19">
        <v>2000</v>
      </c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>
        <v>41725</v>
      </c>
      <c r="AE178" s="19" t="s">
        <v>81</v>
      </c>
      <c r="AF178" s="19">
        <v>41725</v>
      </c>
      <c r="AG178" s="19" t="s">
        <v>81</v>
      </c>
      <c r="AH178" s="19">
        <v>5500</v>
      </c>
      <c r="AI178" s="19">
        <v>1353.801</v>
      </c>
      <c r="AJ178" s="19">
        <v>7000</v>
      </c>
      <c r="AK178" s="53">
        <v>0.193400142857143</v>
      </c>
      <c r="AL178" s="19">
        <v>1353.801</v>
      </c>
      <c r="AM178" s="19">
        <v>1255.315</v>
      </c>
      <c r="AN178" s="54">
        <f>AL178/AM178-1</f>
        <v>0.0784552084536549</v>
      </c>
      <c r="AO178" s="19">
        <v>100.15</v>
      </c>
      <c r="AP178" s="19">
        <v>42.79</v>
      </c>
      <c r="AQ178" s="53">
        <v>1.34050011684973</v>
      </c>
      <c r="AR178" s="19">
        <v>8.7612</v>
      </c>
      <c r="AS178" s="19">
        <v>10.3776</v>
      </c>
      <c r="AT178" s="59">
        <v>-0.155758556891767</v>
      </c>
      <c r="AU178" s="19">
        <v>56</v>
      </c>
      <c r="AV178" s="19"/>
      <c r="AW178" s="65"/>
      <c r="IV178"/>
    </row>
    <row r="179" s="1" customFormat="1" ht="10" customHeight="1" spans="1:256">
      <c r="A179" s="17"/>
      <c r="B179" s="19"/>
      <c r="C179" s="22"/>
      <c r="D179" s="19"/>
      <c r="E179" s="19"/>
      <c r="F179" s="20"/>
      <c r="G179" s="20"/>
      <c r="H179" s="25"/>
      <c r="I179" s="25"/>
      <c r="J179" s="41"/>
      <c r="K179" s="19"/>
      <c r="L179" s="19"/>
      <c r="M179" s="19"/>
      <c r="N179" s="25"/>
      <c r="O179" s="19" t="s">
        <v>845</v>
      </c>
      <c r="P179" s="19" t="s">
        <v>846</v>
      </c>
      <c r="Q179" s="19" t="s">
        <v>847</v>
      </c>
      <c r="R179" s="19">
        <v>1500</v>
      </c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53"/>
      <c r="AL179" s="19"/>
      <c r="AM179" s="19"/>
      <c r="AN179" s="54"/>
      <c r="AO179" s="19"/>
      <c r="AP179" s="19"/>
      <c r="AQ179" s="53"/>
      <c r="AR179" s="19"/>
      <c r="AS179" s="19"/>
      <c r="AT179" s="59"/>
      <c r="AU179" s="19"/>
      <c r="AV179" s="19"/>
      <c r="AW179" s="65"/>
      <c r="IV179"/>
    </row>
    <row r="180" s="1" customFormat="1" ht="10" customHeight="1" spans="1:256">
      <c r="A180" s="17"/>
      <c r="B180" s="19"/>
      <c r="C180" s="22"/>
      <c r="D180" s="19"/>
      <c r="E180" s="19"/>
      <c r="F180" s="20"/>
      <c r="G180" s="20"/>
      <c r="H180" s="25"/>
      <c r="I180" s="25"/>
      <c r="J180" s="41"/>
      <c r="K180" s="19"/>
      <c r="L180" s="19"/>
      <c r="M180" s="19"/>
      <c r="N180" s="25"/>
      <c r="O180" s="19" t="s">
        <v>848</v>
      </c>
      <c r="P180" s="19" t="s">
        <v>849</v>
      </c>
      <c r="Q180" s="19" t="s">
        <v>850</v>
      </c>
      <c r="R180" s="19">
        <v>350</v>
      </c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53"/>
      <c r="AL180" s="19"/>
      <c r="AM180" s="19"/>
      <c r="AN180" s="54"/>
      <c r="AO180" s="19"/>
      <c r="AP180" s="19"/>
      <c r="AQ180" s="53"/>
      <c r="AR180" s="19"/>
      <c r="AS180" s="19"/>
      <c r="AT180" s="59"/>
      <c r="AU180" s="19"/>
      <c r="AV180" s="19"/>
      <c r="AW180" s="65"/>
      <c r="IV180"/>
    </row>
    <row r="181" s="1" customFormat="1" ht="10" customHeight="1" spans="1:256">
      <c r="A181" s="17"/>
      <c r="B181" s="19"/>
      <c r="C181" s="24"/>
      <c r="D181" s="19"/>
      <c r="E181" s="19"/>
      <c r="F181" s="20"/>
      <c r="G181" s="20"/>
      <c r="H181" s="25"/>
      <c r="I181" s="25"/>
      <c r="J181" s="41"/>
      <c r="K181" s="19"/>
      <c r="L181" s="19"/>
      <c r="M181" s="19"/>
      <c r="N181" s="25"/>
      <c r="O181" s="19" t="s">
        <v>494</v>
      </c>
      <c r="P181" s="19" t="s">
        <v>851</v>
      </c>
      <c r="Q181" s="19" t="s">
        <v>852</v>
      </c>
      <c r="R181" s="19">
        <v>500</v>
      </c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53"/>
      <c r="AL181" s="19"/>
      <c r="AM181" s="19"/>
      <c r="AN181" s="54"/>
      <c r="AO181" s="19"/>
      <c r="AP181" s="19"/>
      <c r="AQ181" s="53"/>
      <c r="AR181" s="19"/>
      <c r="AS181" s="19"/>
      <c r="AT181" s="59"/>
      <c r="AU181" s="19"/>
      <c r="AV181" s="19"/>
      <c r="AW181" s="65"/>
      <c r="IV181"/>
    </row>
    <row r="182" s="1" customFormat="1" ht="10" customHeight="1" spans="1:256">
      <c r="A182" s="17">
        <v>70</v>
      </c>
      <c r="B182" s="19" t="s">
        <v>853</v>
      </c>
      <c r="C182" s="18" t="s">
        <v>854</v>
      </c>
      <c r="D182" s="19" t="s">
        <v>69</v>
      </c>
      <c r="E182" s="19" t="s">
        <v>70</v>
      </c>
      <c r="F182" s="20" t="s">
        <v>81</v>
      </c>
      <c r="G182" s="20" t="s">
        <v>81</v>
      </c>
      <c r="H182" s="25" t="s">
        <v>220</v>
      </c>
      <c r="I182" s="25" t="s">
        <v>151</v>
      </c>
      <c r="J182" s="41"/>
      <c r="K182" s="25" t="s">
        <v>410</v>
      </c>
      <c r="L182" s="25" t="s">
        <v>855</v>
      </c>
      <c r="M182" s="25" t="s">
        <v>856</v>
      </c>
      <c r="N182" s="19" t="s">
        <v>857</v>
      </c>
      <c r="O182" s="19" t="s">
        <v>858</v>
      </c>
      <c r="P182" s="19" t="s">
        <v>859</v>
      </c>
      <c r="Q182" s="19" t="s">
        <v>860</v>
      </c>
      <c r="R182" s="19">
        <v>800</v>
      </c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>
        <v>33300</v>
      </c>
      <c r="AE182" s="19" t="s">
        <v>81</v>
      </c>
      <c r="AF182" s="19">
        <v>33300</v>
      </c>
      <c r="AG182" s="19" t="s">
        <v>81</v>
      </c>
      <c r="AH182" s="19">
        <v>6000</v>
      </c>
      <c r="AI182" s="19">
        <v>3009.559</v>
      </c>
      <c r="AJ182" s="19">
        <v>8000</v>
      </c>
      <c r="AK182" s="53">
        <v>0.376194875</v>
      </c>
      <c r="AL182" s="19">
        <v>3009.559</v>
      </c>
      <c r="AM182" s="19">
        <v>3196.339</v>
      </c>
      <c r="AN182" s="54">
        <f>AL182/AM182-1</f>
        <v>-0.0584356039831819</v>
      </c>
      <c r="AO182" s="19">
        <v>67.27</v>
      </c>
      <c r="AP182" s="19">
        <v>84.3</v>
      </c>
      <c r="AQ182" s="53">
        <v>-0.202016607354686</v>
      </c>
      <c r="AR182" s="19">
        <v>19.4805</v>
      </c>
      <c r="AS182" s="19">
        <v>19.6186</v>
      </c>
      <c r="AT182" s="59">
        <v>-0.00703923827388298</v>
      </c>
      <c r="AU182" s="19">
        <v>45</v>
      </c>
      <c r="AV182" s="19"/>
      <c r="AW182" s="65"/>
      <c r="IV182"/>
    </row>
    <row r="183" s="1" customFormat="1" ht="10" customHeight="1" spans="1:256">
      <c r="A183" s="17"/>
      <c r="B183" s="19"/>
      <c r="C183" s="22"/>
      <c r="D183" s="19"/>
      <c r="E183" s="19"/>
      <c r="F183" s="20"/>
      <c r="G183" s="20"/>
      <c r="H183" s="19"/>
      <c r="I183" s="19"/>
      <c r="J183" s="41"/>
      <c r="K183" s="19"/>
      <c r="L183" s="19"/>
      <c r="M183" s="19"/>
      <c r="N183" s="19"/>
      <c r="O183" s="19" t="s">
        <v>861</v>
      </c>
      <c r="P183" s="19" t="s">
        <v>862</v>
      </c>
      <c r="Q183" s="19" t="s">
        <v>863</v>
      </c>
      <c r="R183" s="19">
        <v>1800</v>
      </c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53"/>
      <c r="AL183" s="19"/>
      <c r="AM183" s="19"/>
      <c r="AN183" s="54"/>
      <c r="AO183" s="19"/>
      <c r="AP183" s="19"/>
      <c r="AQ183" s="53"/>
      <c r="AR183" s="19"/>
      <c r="AS183" s="19"/>
      <c r="AT183" s="59"/>
      <c r="AU183" s="19"/>
      <c r="AV183" s="19"/>
      <c r="AW183" s="65"/>
      <c r="IV183"/>
    </row>
    <row r="184" s="1" customFormat="1" ht="10" customHeight="1" spans="1:256">
      <c r="A184" s="17"/>
      <c r="B184" s="19"/>
      <c r="C184" s="22"/>
      <c r="D184" s="19"/>
      <c r="E184" s="19"/>
      <c r="F184" s="20"/>
      <c r="G184" s="20"/>
      <c r="H184" s="19"/>
      <c r="I184" s="19"/>
      <c r="J184" s="41"/>
      <c r="K184" s="19"/>
      <c r="L184" s="19"/>
      <c r="M184" s="19"/>
      <c r="N184" s="19"/>
      <c r="O184" s="19" t="s">
        <v>864</v>
      </c>
      <c r="P184" s="19" t="s">
        <v>332</v>
      </c>
      <c r="Q184" s="19" t="s">
        <v>332</v>
      </c>
      <c r="R184" s="19">
        <v>300</v>
      </c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53"/>
      <c r="AL184" s="19"/>
      <c r="AM184" s="19"/>
      <c r="AN184" s="54"/>
      <c r="AO184" s="19"/>
      <c r="AP184" s="19"/>
      <c r="AQ184" s="53"/>
      <c r="AR184" s="19"/>
      <c r="AS184" s="19"/>
      <c r="AT184" s="59"/>
      <c r="AU184" s="19"/>
      <c r="AV184" s="19"/>
      <c r="AW184" s="65"/>
      <c r="IV184"/>
    </row>
    <row r="185" s="1" customFormat="1" ht="10" customHeight="1" spans="1:256">
      <c r="A185" s="17"/>
      <c r="B185" s="19"/>
      <c r="C185" s="24"/>
      <c r="D185" s="19"/>
      <c r="E185" s="19"/>
      <c r="F185" s="20"/>
      <c r="G185" s="20"/>
      <c r="H185" s="19"/>
      <c r="I185" s="19"/>
      <c r="J185" s="42"/>
      <c r="K185" s="19"/>
      <c r="L185" s="19"/>
      <c r="M185" s="19"/>
      <c r="N185" s="19"/>
      <c r="O185" s="19" t="s">
        <v>865</v>
      </c>
      <c r="P185" s="19" t="s">
        <v>332</v>
      </c>
      <c r="Q185" s="19" t="s">
        <v>332</v>
      </c>
      <c r="R185" s="19">
        <v>300</v>
      </c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53"/>
      <c r="AL185" s="19"/>
      <c r="AM185" s="19"/>
      <c r="AN185" s="54"/>
      <c r="AO185" s="19"/>
      <c r="AP185" s="19"/>
      <c r="AQ185" s="53"/>
      <c r="AR185" s="19"/>
      <c r="AS185" s="19"/>
      <c r="AT185" s="59"/>
      <c r="AU185" s="19"/>
      <c r="AV185" s="19"/>
      <c r="AW185" s="65"/>
      <c r="IV185"/>
    </row>
    <row r="186" s="1" customFormat="1" ht="10" customHeight="1" spans="1:256">
      <c r="A186" s="17">
        <v>71</v>
      </c>
      <c r="B186" s="20" t="s">
        <v>866</v>
      </c>
      <c r="C186" s="21" t="s">
        <v>867</v>
      </c>
      <c r="D186" s="20" t="s">
        <v>69</v>
      </c>
      <c r="E186" s="20" t="s">
        <v>543</v>
      </c>
      <c r="F186" s="20" t="s">
        <v>81</v>
      </c>
      <c r="G186" s="20" t="s">
        <v>81</v>
      </c>
      <c r="H186" s="20" t="s">
        <v>251</v>
      </c>
      <c r="I186" s="20" t="s">
        <v>81</v>
      </c>
      <c r="J186" s="21" t="s">
        <v>198</v>
      </c>
      <c r="K186" s="20" t="s">
        <v>506</v>
      </c>
      <c r="L186" s="20" t="s">
        <v>868</v>
      </c>
      <c r="M186" s="20" t="s">
        <v>869</v>
      </c>
      <c r="N186" s="20" t="s">
        <v>870</v>
      </c>
      <c r="O186" s="19" t="s">
        <v>871</v>
      </c>
      <c r="P186" s="19" t="s">
        <v>872</v>
      </c>
      <c r="Q186" s="19" t="s">
        <v>228</v>
      </c>
      <c r="R186" s="19">
        <v>300</v>
      </c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20">
        <v>4000</v>
      </c>
      <c r="AE186" s="20" t="s">
        <v>81</v>
      </c>
      <c r="AF186" s="20">
        <v>4000</v>
      </c>
      <c r="AG186" s="20">
        <v>2000</v>
      </c>
      <c r="AH186" s="20">
        <v>1200</v>
      </c>
      <c r="AI186" s="20">
        <v>300</v>
      </c>
      <c r="AJ186" s="20">
        <v>1300</v>
      </c>
      <c r="AK186" s="53">
        <v>0.230769230769231</v>
      </c>
      <c r="AL186" s="20" t="s">
        <v>81</v>
      </c>
      <c r="AM186" s="20" t="s">
        <v>81</v>
      </c>
      <c r="AN186" s="69" t="s">
        <v>81</v>
      </c>
      <c r="AO186" s="20">
        <v>0.17</v>
      </c>
      <c r="AP186" s="20">
        <v>0.33</v>
      </c>
      <c r="AQ186" s="53">
        <v>-0.484848484848485</v>
      </c>
      <c r="AR186" s="20" t="s">
        <v>81</v>
      </c>
      <c r="AS186" s="20" t="s">
        <v>81</v>
      </c>
      <c r="AT186" s="78" t="s">
        <v>81</v>
      </c>
      <c r="AU186" s="20">
        <v>30</v>
      </c>
      <c r="AV186" s="20"/>
      <c r="AW186" s="68"/>
      <c r="IV186"/>
    </row>
    <row r="187" s="1" customFormat="1" ht="10" customHeight="1" spans="1:256">
      <c r="A187" s="17"/>
      <c r="B187" s="20"/>
      <c r="C187" s="31"/>
      <c r="D187" s="20"/>
      <c r="E187" s="20"/>
      <c r="F187" s="20"/>
      <c r="G187" s="20"/>
      <c r="H187" s="20"/>
      <c r="I187" s="20"/>
      <c r="J187" s="23"/>
      <c r="K187" s="20"/>
      <c r="L187" s="20"/>
      <c r="M187" s="20"/>
      <c r="N187" s="20"/>
      <c r="O187" s="19" t="s">
        <v>871</v>
      </c>
      <c r="P187" s="19" t="s">
        <v>873</v>
      </c>
      <c r="Q187" s="19" t="s">
        <v>874</v>
      </c>
      <c r="R187" s="19">
        <v>200</v>
      </c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20"/>
      <c r="AE187" s="20"/>
      <c r="AF187" s="20"/>
      <c r="AG187" s="20"/>
      <c r="AH187" s="20"/>
      <c r="AI187" s="20"/>
      <c r="AJ187" s="20"/>
      <c r="AK187" s="53"/>
      <c r="AL187" s="20"/>
      <c r="AM187" s="20"/>
      <c r="AN187" s="69"/>
      <c r="AO187" s="20"/>
      <c r="AP187" s="20"/>
      <c r="AQ187" s="53"/>
      <c r="AR187" s="20"/>
      <c r="AS187" s="20"/>
      <c r="AT187" s="78"/>
      <c r="AU187" s="20"/>
      <c r="AV187" s="20"/>
      <c r="AW187" s="68"/>
      <c r="IV187"/>
    </row>
    <row r="188" s="1" customFormat="1" ht="10" customHeight="1" spans="1:256">
      <c r="A188" s="17">
        <v>72</v>
      </c>
      <c r="B188" s="20" t="s">
        <v>875</v>
      </c>
      <c r="C188" s="21" t="s">
        <v>876</v>
      </c>
      <c r="D188" s="20" t="s">
        <v>69</v>
      </c>
      <c r="E188" s="20" t="s">
        <v>543</v>
      </c>
      <c r="F188" s="20" t="s">
        <v>81</v>
      </c>
      <c r="G188" s="20" t="s">
        <v>81</v>
      </c>
      <c r="H188" s="20" t="s">
        <v>124</v>
      </c>
      <c r="I188" s="20" t="s">
        <v>81</v>
      </c>
      <c r="J188" s="23"/>
      <c r="K188" s="20" t="s">
        <v>506</v>
      </c>
      <c r="L188" s="20" t="s">
        <v>877</v>
      </c>
      <c r="M188" s="20" t="s">
        <v>878</v>
      </c>
      <c r="N188" s="20" t="s">
        <v>879</v>
      </c>
      <c r="O188" s="19" t="s">
        <v>880</v>
      </c>
      <c r="P188" s="19" t="s">
        <v>881</v>
      </c>
      <c r="Q188" s="19" t="s">
        <v>137</v>
      </c>
      <c r="R188" s="19">
        <v>200</v>
      </c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20">
        <v>8305</v>
      </c>
      <c r="AE188" s="20" t="s">
        <v>81</v>
      </c>
      <c r="AF188" s="20">
        <v>3723</v>
      </c>
      <c r="AG188" s="20">
        <v>8305</v>
      </c>
      <c r="AH188" s="20">
        <v>943</v>
      </c>
      <c r="AI188" s="20">
        <v>1400</v>
      </c>
      <c r="AJ188" s="20">
        <v>2200</v>
      </c>
      <c r="AK188" s="59">
        <v>0.636363636363636</v>
      </c>
      <c r="AL188" s="20" t="s">
        <v>81</v>
      </c>
      <c r="AM188" s="20" t="s">
        <v>81</v>
      </c>
      <c r="AN188" s="60" t="s">
        <v>81</v>
      </c>
      <c r="AO188" s="20">
        <v>4.74</v>
      </c>
      <c r="AP188" s="20">
        <v>1.27</v>
      </c>
      <c r="AQ188" s="59">
        <v>2.73228346456693</v>
      </c>
      <c r="AR188" s="20">
        <v>5.7616</v>
      </c>
      <c r="AS188" s="20">
        <v>1.1559</v>
      </c>
      <c r="AT188" s="59">
        <v>3.98451423133489</v>
      </c>
      <c r="AU188" s="20">
        <v>19</v>
      </c>
      <c r="AV188" s="20"/>
      <c r="AW188" s="68"/>
      <c r="IV188"/>
    </row>
    <row r="189" s="1" customFormat="1" ht="10" customHeight="1" spans="1:256">
      <c r="A189" s="17"/>
      <c r="B189" s="20"/>
      <c r="C189" s="23"/>
      <c r="D189" s="20"/>
      <c r="E189" s="20"/>
      <c r="F189" s="20"/>
      <c r="G189" s="20"/>
      <c r="H189" s="20"/>
      <c r="I189" s="20"/>
      <c r="J189" s="23"/>
      <c r="K189" s="20"/>
      <c r="L189" s="20"/>
      <c r="M189" s="20"/>
      <c r="N189" s="20"/>
      <c r="O189" s="19" t="s">
        <v>882</v>
      </c>
      <c r="P189" s="19" t="s">
        <v>881</v>
      </c>
      <c r="Q189" s="19" t="s">
        <v>137</v>
      </c>
      <c r="R189" s="19">
        <v>600</v>
      </c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20"/>
      <c r="AE189" s="20"/>
      <c r="AF189" s="20"/>
      <c r="AG189" s="20"/>
      <c r="AH189" s="20"/>
      <c r="AI189" s="20"/>
      <c r="AJ189" s="20"/>
      <c r="AK189" s="59"/>
      <c r="AL189" s="20"/>
      <c r="AM189" s="20"/>
      <c r="AN189" s="60"/>
      <c r="AO189" s="20"/>
      <c r="AP189" s="20"/>
      <c r="AQ189" s="59"/>
      <c r="AR189" s="20"/>
      <c r="AS189" s="20"/>
      <c r="AT189" s="59"/>
      <c r="AU189" s="20"/>
      <c r="AV189" s="20"/>
      <c r="AW189" s="68"/>
      <c r="IV189"/>
    </row>
    <row r="190" s="1" customFormat="1" ht="10" customHeight="1" spans="1:256">
      <c r="A190" s="17"/>
      <c r="B190" s="20"/>
      <c r="C190" s="31"/>
      <c r="D190" s="20"/>
      <c r="E190" s="20"/>
      <c r="F190" s="20"/>
      <c r="G190" s="20"/>
      <c r="H190" s="20"/>
      <c r="I190" s="20"/>
      <c r="J190" s="31"/>
      <c r="K190" s="20"/>
      <c r="L190" s="20"/>
      <c r="M190" s="20"/>
      <c r="N190" s="20"/>
      <c r="O190" s="19" t="s">
        <v>882</v>
      </c>
      <c r="P190" s="19" t="s">
        <v>883</v>
      </c>
      <c r="Q190" s="19" t="s">
        <v>396</v>
      </c>
      <c r="R190" s="19">
        <v>1500</v>
      </c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20"/>
      <c r="AE190" s="20"/>
      <c r="AF190" s="20"/>
      <c r="AG190" s="20"/>
      <c r="AH190" s="20"/>
      <c r="AI190" s="20"/>
      <c r="AJ190" s="20"/>
      <c r="AK190" s="59"/>
      <c r="AL190" s="20"/>
      <c r="AM190" s="20"/>
      <c r="AN190" s="60"/>
      <c r="AO190" s="20"/>
      <c r="AP190" s="20"/>
      <c r="AQ190" s="59"/>
      <c r="AR190" s="20"/>
      <c r="AS190" s="20"/>
      <c r="AT190" s="59"/>
      <c r="AU190" s="20"/>
      <c r="AV190" s="20"/>
      <c r="AW190" s="68"/>
      <c r="IV190"/>
    </row>
    <row r="191" s="1" customFormat="1" ht="10" customHeight="1" spans="1:256">
      <c r="A191" s="17">
        <v>73</v>
      </c>
      <c r="B191" s="19" t="s">
        <v>884</v>
      </c>
      <c r="C191" s="18" t="s">
        <v>885</v>
      </c>
      <c r="D191" s="19" t="s">
        <v>69</v>
      </c>
      <c r="E191" s="19" t="s">
        <v>70</v>
      </c>
      <c r="F191" s="20" t="s">
        <v>81</v>
      </c>
      <c r="G191" s="20" t="s">
        <v>81</v>
      </c>
      <c r="H191" s="20" t="s">
        <v>151</v>
      </c>
      <c r="I191" s="20" t="s">
        <v>197</v>
      </c>
      <c r="J191" s="21" t="s">
        <v>886</v>
      </c>
      <c r="K191" s="20" t="s">
        <v>282</v>
      </c>
      <c r="L191" s="20" t="s">
        <v>887</v>
      </c>
      <c r="M191" s="20" t="s">
        <v>888</v>
      </c>
      <c r="N191" s="20" t="s">
        <v>889</v>
      </c>
      <c r="O191" s="19" t="s">
        <v>890</v>
      </c>
      <c r="P191" s="19" t="s">
        <v>891</v>
      </c>
      <c r="Q191" s="19" t="s">
        <v>892</v>
      </c>
      <c r="R191" s="19">
        <v>100</v>
      </c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20">
        <v>15000</v>
      </c>
      <c r="AE191" s="20" t="s">
        <v>81</v>
      </c>
      <c r="AF191" s="20">
        <v>105333</v>
      </c>
      <c r="AG191" s="20">
        <v>57130</v>
      </c>
      <c r="AH191" s="20">
        <v>1755.7</v>
      </c>
      <c r="AI191" s="20">
        <v>243.8</v>
      </c>
      <c r="AJ191" s="20">
        <v>3000</v>
      </c>
      <c r="AK191" s="53">
        <v>0.0812666666666667</v>
      </c>
      <c r="AL191" s="20">
        <v>243.8</v>
      </c>
      <c r="AM191" s="20">
        <v>229.2</v>
      </c>
      <c r="AN191" s="69">
        <f>AL191/AM191-1</f>
        <v>0.0636998254799304</v>
      </c>
      <c r="AO191" s="20">
        <v>0.65</v>
      </c>
      <c r="AP191" s="20">
        <v>0.83</v>
      </c>
      <c r="AQ191" s="53">
        <v>-0.216867469879518</v>
      </c>
      <c r="AR191" s="20" t="s">
        <v>893</v>
      </c>
      <c r="AS191" s="20"/>
      <c r="AT191" s="78"/>
      <c r="AU191" s="20">
        <v>40</v>
      </c>
      <c r="AV191" s="20"/>
      <c r="AW191" s="68"/>
      <c r="IV191"/>
    </row>
    <row r="192" s="1" customFormat="1" ht="10" customHeight="1" spans="1:256">
      <c r="A192" s="17"/>
      <c r="B192" s="19"/>
      <c r="C192" s="22"/>
      <c r="D192" s="19"/>
      <c r="E192" s="19"/>
      <c r="F192" s="20"/>
      <c r="G192" s="20"/>
      <c r="H192" s="20"/>
      <c r="I192" s="20"/>
      <c r="J192" s="23"/>
      <c r="K192" s="20"/>
      <c r="L192" s="20"/>
      <c r="M192" s="20"/>
      <c r="N192" s="20"/>
      <c r="O192" s="19" t="s">
        <v>894</v>
      </c>
      <c r="P192" s="19" t="s">
        <v>895</v>
      </c>
      <c r="Q192" s="19" t="s">
        <v>172</v>
      </c>
      <c r="R192" s="19">
        <v>150</v>
      </c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20"/>
      <c r="AE192" s="20"/>
      <c r="AF192" s="20"/>
      <c r="AG192" s="20"/>
      <c r="AH192" s="20"/>
      <c r="AI192" s="20"/>
      <c r="AJ192" s="20"/>
      <c r="AK192" s="53"/>
      <c r="AL192" s="20"/>
      <c r="AM192" s="20"/>
      <c r="AN192" s="69"/>
      <c r="AO192" s="20"/>
      <c r="AP192" s="20"/>
      <c r="AQ192" s="53"/>
      <c r="AR192" s="20"/>
      <c r="AS192" s="20"/>
      <c r="AT192" s="78"/>
      <c r="AU192" s="20"/>
      <c r="AV192" s="20"/>
      <c r="AW192" s="68"/>
      <c r="IV192"/>
    </row>
    <row r="193" s="1" customFormat="1" ht="10" customHeight="1" spans="1:256">
      <c r="A193" s="17"/>
      <c r="B193" s="19"/>
      <c r="C193" s="22"/>
      <c r="D193" s="19"/>
      <c r="E193" s="19"/>
      <c r="F193" s="20"/>
      <c r="G193" s="20"/>
      <c r="H193" s="20"/>
      <c r="I193" s="20"/>
      <c r="J193" s="23"/>
      <c r="K193" s="20"/>
      <c r="L193" s="20"/>
      <c r="M193" s="20"/>
      <c r="N193" s="20"/>
      <c r="O193" s="19" t="s">
        <v>896</v>
      </c>
      <c r="P193" s="19" t="s">
        <v>897</v>
      </c>
      <c r="Q193" s="19" t="s">
        <v>172</v>
      </c>
      <c r="R193" s="19">
        <v>104</v>
      </c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20"/>
      <c r="AE193" s="20"/>
      <c r="AF193" s="20"/>
      <c r="AG193" s="20"/>
      <c r="AH193" s="20"/>
      <c r="AI193" s="20"/>
      <c r="AJ193" s="20"/>
      <c r="AK193" s="53"/>
      <c r="AL193" s="20"/>
      <c r="AM193" s="20"/>
      <c r="AN193" s="69"/>
      <c r="AO193" s="20"/>
      <c r="AP193" s="20"/>
      <c r="AQ193" s="53"/>
      <c r="AR193" s="20"/>
      <c r="AS193" s="20"/>
      <c r="AT193" s="78"/>
      <c r="AU193" s="20"/>
      <c r="AV193" s="20"/>
      <c r="AW193" s="68"/>
      <c r="IV193"/>
    </row>
    <row r="194" s="1" customFormat="1" ht="10" customHeight="1" spans="1:256">
      <c r="A194" s="17"/>
      <c r="B194" s="19"/>
      <c r="C194" s="24"/>
      <c r="D194" s="19"/>
      <c r="E194" s="19"/>
      <c r="F194" s="20"/>
      <c r="G194" s="20"/>
      <c r="H194" s="20"/>
      <c r="I194" s="20"/>
      <c r="J194" s="23"/>
      <c r="K194" s="20"/>
      <c r="L194" s="20"/>
      <c r="M194" s="20"/>
      <c r="N194" s="20"/>
      <c r="O194" s="19" t="s">
        <v>898</v>
      </c>
      <c r="P194" s="19" t="s">
        <v>899</v>
      </c>
      <c r="Q194" s="19" t="s">
        <v>900</v>
      </c>
      <c r="R194" s="19">
        <v>70</v>
      </c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20"/>
      <c r="AE194" s="20"/>
      <c r="AF194" s="20"/>
      <c r="AG194" s="20"/>
      <c r="AH194" s="20"/>
      <c r="AI194" s="20"/>
      <c r="AJ194" s="20"/>
      <c r="AK194" s="53"/>
      <c r="AL194" s="20"/>
      <c r="AM194" s="20"/>
      <c r="AN194" s="69"/>
      <c r="AO194" s="20"/>
      <c r="AP194" s="20"/>
      <c r="AQ194" s="53"/>
      <c r="AR194" s="20"/>
      <c r="AS194" s="20"/>
      <c r="AT194" s="78"/>
      <c r="AU194" s="20"/>
      <c r="AV194" s="20"/>
      <c r="AW194" s="68"/>
      <c r="IV194"/>
    </row>
    <row r="195" s="1" customFormat="1" ht="10" customHeight="1" spans="1:256">
      <c r="A195" s="17">
        <v>74</v>
      </c>
      <c r="B195" s="19" t="s">
        <v>901</v>
      </c>
      <c r="C195" s="18" t="s">
        <v>902</v>
      </c>
      <c r="D195" s="19" t="s">
        <v>69</v>
      </c>
      <c r="E195" s="19" t="s">
        <v>70</v>
      </c>
      <c r="F195" s="20" t="s">
        <v>81</v>
      </c>
      <c r="G195" s="20" t="s">
        <v>81</v>
      </c>
      <c r="H195" s="20" t="s">
        <v>151</v>
      </c>
      <c r="I195" s="20" t="s">
        <v>106</v>
      </c>
      <c r="J195" s="23"/>
      <c r="K195" s="20" t="s">
        <v>506</v>
      </c>
      <c r="L195" s="20" t="s">
        <v>903</v>
      </c>
      <c r="M195" s="20" t="s">
        <v>904</v>
      </c>
      <c r="N195" s="20" t="s">
        <v>905</v>
      </c>
      <c r="O195" s="19" t="s">
        <v>906</v>
      </c>
      <c r="P195" s="19" t="s">
        <v>907</v>
      </c>
      <c r="Q195" s="19" t="s">
        <v>908</v>
      </c>
      <c r="R195" s="19">
        <v>3180</v>
      </c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20">
        <v>26135</v>
      </c>
      <c r="AE195" s="20" t="s">
        <v>81</v>
      </c>
      <c r="AF195" s="20">
        <v>26135</v>
      </c>
      <c r="AG195" s="20">
        <v>14875.9</v>
      </c>
      <c r="AH195" s="20">
        <v>10507</v>
      </c>
      <c r="AI195" s="20">
        <v>2400</v>
      </c>
      <c r="AJ195" s="20">
        <v>12000</v>
      </c>
      <c r="AK195" s="59">
        <v>0.2</v>
      </c>
      <c r="AL195" s="20">
        <v>2400.8</v>
      </c>
      <c r="AM195" s="20">
        <v>3156.2</v>
      </c>
      <c r="AN195" s="60">
        <f>AL195/AM195-1</f>
        <v>-0.239338444965465</v>
      </c>
      <c r="AO195" s="20">
        <v>1.08</v>
      </c>
      <c r="AP195" s="20">
        <v>16.06</v>
      </c>
      <c r="AQ195" s="59">
        <v>-0.932752179327522</v>
      </c>
      <c r="AR195" s="20">
        <v>13.1334</v>
      </c>
      <c r="AS195" s="20">
        <v>26.737</v>
      </c>
      <c r="AT195" s="59">
        <v>-0.508793058308711</v>
      </c>
      <c r="AU195" s="20">
        <v>51</v>
      </c>
      <c r="AV195" s="20"/>
      <c r="AW195" s="68"/>
      <c r="IV195"/>
    </row>
    <row r="196" s="1" customFormat="1" ht="10" customHeight="1" spans="1:256">
      <c r="A196" s="17"/>
      <c r="B196" s="19"/>
      <c r="C196" s="22"/>
      <c r="D196" s="19"/>
      <c r="E196" s="19"/>
      <c r="F196" s="20"/>
      <c r="G196" s="20"/>
      <c r="H196" s="20"/>
      <c r="I196" s="20"/>
      <c r="J196" s="23"/>
      <c r="K196" s="20"/>
      <c r="L196" s="20"/>
      <c r="M196" s="20"/>
      <c r="N196" s="20"/>
      <c r="O196" s="19" t="s">
        <v>909</v>
      </c>
      <c r="P196" s="19" t="s">
        <v>910</v>
      </c>
      <c r="Q196" s="19" t="s">
        <v>194</v>
      </c>
      <c r="R196" s="19">
        <v>1254.6</v>
      </c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20"/>
      <c r="AE196" s="20"/>
      <c r="AF196" s="20"/>
      <c r="AG196" s="20"/>
      <c r="AH196" s="20"/>
      <c r="AI196" s="20"/>
      <c r="AJ196" s="20"/>
      <c r="AK196" s="59"/>
      <c r="AL196" s="20"/>
      <c r="AM196" s="20"/>
      <c r="AN196" s="60"/>
      <c r="AO196" s="20"/>
      <c r="AP196" s="20"/>
      <c r="AQ196" s="59"/>
      <c r="AR196" s="20"/>
      <c r="AS196" s="20"/>
      <c r="AT196" s="59"/>
      <c r="AU196" s="20"/>
      <c r="AV196" s="20"/>
      <c r="AW196" s="68"/>
      <c r="IV196"/>
    </row>
    <row r="197" s="1" customFormat="1" ht="10" customHeight="1" spans="1:256">
      <c r="A197" s="17"/>
      <c r="B197" s="19"/>
      <c r="C197" s="22"/>
      <c r="D197" s="19"/>
      <c r="E197" s="19"/>
      <c r="F197" s="20"/>
      <c r="G197" s="20"/>
      <c r="H197" s="20"/>
      <c r="I197" s="20"/>
      <c r="J197" s="23"/>
      <c r="K197" s="20"/>
      <c r="L197" s="20"/>
      <c r="M197" s="20"/>
      <c r="N197" s="20"/>
      <c r="O197" s="19" t="s">
        <v>652</v>
      </c>
      <c r="P197" s="19" t="s">
        <v>911</v>
      </c>
      <c r="Q197" s="19" t="s">
        <v>908</v>
      </c>
      <c r="R197" s="19">
        <v>427.8</v>
      </c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20"/>
      <c r="AE197" s="20"/>
      <c r="AF197" s="20"/>
      <c r="AG197" s="20"/>
      <c r="AH197" s="20"/>
      <c r="AI197" s="20"/>
      <c r="AJ197" s="20"/>
      <c r="AK197" s="59"/>
      <c r="AL197" s="20"/>
      <c r="AM197" s="20"/>
      <c r="AN197" s="60"/>
      <c r="AO197" s="20"/>
      <c r="AP197" s="20"/>
      <c r="AQ197" s="59"/>
      <c r="AR197" s="20"/>
      <c r="AS197" s="20"/>
      <c r="AT197" s="59"/>
      <c r="AU197" s="20"/>
      <c r="AV197" s="20"/>
      <c r="AW197" s="68"/>
      <c r="IV197"/>
    </row>
    <row r="198" s="1" customFormat="1" ht="10" customHeight="1" spans="1:256">
      <c r="A198" s="17"/>
      <c r="B198" s="19"/>
      <c r="C198" s="24"/>
      <c r="D198" s="19"/>
      <c r="E198" s="19"/>
      <c r="F198" s="20"/>
      <c r="G198" s="20"/>
      <c r="H198" s="20"/>
      <c r="I198" s="20"/>
      <c r="J198" s="23"/>
      <c r="K198" s="20"/>
      <c r="L198" s="20"/>
      <c r="M198" s="20"/>
      <c r="N198" s="20"/>
      <c r="O198" s="19" t="s">
        <v>912</v>
      </c>
      <c r="P198" s="19" t="s">
        <v>913</v>
      </c>
      <c r="Q198" s="19" t="s">
        <v>908</v>
      </c>
      <c r="R198" s="19">
        <v>300</v>
      </c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20"/>
      <c r="AE198" s="20"/>
      <c r="AF198" s="20"/>
      <c r="AG198" s="20"/>
      <c r="AH198" s="20"/>
      <c r="AI198" s="20"/>
      <c r="AJ198" s="20"/>
      <c r="AK198" s="59"/>
      <c r="AL198" s="20"/>
      <c r="AM198" s="20"/>
      <c r="AN198" s="60"/>
      <c r="AO198" s="20"/>
      <c r="AP198" s="20"/>
      <c r="AQ198" s="59"/>
      <c r="AR198" s="20"/>
      <c r="AS198" s="20"/>
      <c r="AT198" s="59"/>
      <c r="AU198" s="20"/>
      <c r="AV198" s="20"/>
      <c r="AW198" s="68"/>
      <c r="IV198"/>
    </row>
    <row r="199" s="1" customFormat="1" ht="10" customHeight="1" spans="1:256">
      <c r="A199" s="17">
        <v>75</v>
      </c>
      <c r="B199" s="20" t="s">
        <v>914</v>
      </c>
      <c r="C199" s="21" t="s">
        <v>915</v>
      </c>
      <c r="D199" s="20" t="s">
        <v>69</v>
      </c>
      <c r="E199" s="20" t="s">
        <v>543</v>
      </c>
      <c r="F199" s="20" t="s">
        <v>81</v>
      </c>
      <c r="G199" s="20" t="s">
        <v>81</v>
      </c>
      <c r="H199" s="20" t="s">
        <v>106</v>
      </c>
      <c r="I199" s="20" t="s">
        <v>81</v>
      </c>
      <c r="J199" s="23"/>
      <c r="K199" s="20" t="s">
        <v>282</v>
      </c>
      <c r="L199" s="20" t="s">
        <v>916</v>
      </c>
      <c r="M199" s="20" t="s">
        <v>917</v>
      </c>
      <c r="N199" s="19" t="s">
        <v>918</v>
      </c>
      <c r="O199" s="19" t="s">
        <v>918</v>
      </c>
      <c r="P199" s="19" t="s">
        <v>81</v>
      </c>
      <c r="Q199" s="19" t="s">
        <v>134</v>
      </c>
      <c r="R199" s="19" t="s">
        <v>81</v>
      </c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20">
        <v>4000</v>
      </c>
      <c r="AE199" s="20">
        <v>4000</v>
      </c>
      <c r="AF199" s="20" t="s">
        <v>81</v>
      </c>
      <c r="AG199" s="20" t="s">
        <v>81</v>
      </c>
      <c r="AH199" s="20">
        <v>1800</v>
      </c>
      <c r="AI199" s="20">
        <v>450</v>
      </c>
      <c r="AJ199" s="20">
        <v>2000</v>
      </c>
      <c r="AK199" s="53">
        <v>0.225</v>
      </c>
      <c r="AL199" s="20" t="s">
        <v>81</v>
      </c>
      <c r="AM199" s="20" t="s">
        <v>81</v>
      </c>
      <c r="AN199" s="69" t="s">
        <v>81</v>
      </c>
      <c r="AO199" s="20">
        <v>0</v>
      </c>
      <c r="AP199" s="20">
        <v>5.14</v>
      </c>
      <c r="AQ199" s="53">
        <v>-1</v>
      </c>
      <c r="AR199" s="44" t="s">
        <v>893</v>
      </c>
      <c r="AS199" s="44"/>
      <c r="AT199" s="58"/>
      <c r="AU199" s="19">
        <v>40</v>
      </c>
      <c r="AV199" s="19"/>
      <c r="AW199" s="65"/>
      <c r="IV199"/>
    </row>
    <row r="200" s="1" customFormat="1" ht="10" customHeight="1" spans="1:256">
      <c r="A200" s="17"/>
      <c r="B200" s="20"/>
      <c r="C200" s="23"/>
      <c r="D200" s="20"/>
      <c r="E200" s="20"/>
      <c r="F200" s="20"/>
      <c r="G200" s="20"/>
      <c r="H200" s="20"/>
      <c r="I200" s="20"/>
      <c r="J200" s="23"/>
      <c r="K200" s="20"/>
      <c r="L200" s="20"/>
      <c r="M200" s="20"/>
      <c r="N200" s="19" t="s">
        <v>288</v>
      </c>
      <c r="O200" s="19" t="s">
        <v>288</v>
      </c>
      <c r="P200" s="19" t="s">
        <v>81</v>
      </c>
      <c r="Q200" s="19" t="s">
        <v>919</v>
      </c>
      <c r="R200" s="19" t="s">
        <v>81</v>
      </c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20"/>
      <c r="AE200" s="20"/>
      <c r="AF200" s="20"/>
      <c r="AG200" s="20"/>
      <c r="AH200" s="20"/>
      <c r="AI200" s="20"/>
      <c r="AJ200" s="20"/>
      <c r="AK200" s="53"/>
      <c r="AL200" s="20"/>
      <c r="AM200" s="20"/>
      <c r="AN200" s="69"/>
      <c r="AO200" s="20"/>
      <c r="AP200" s="20"/>
      <c r="AQ200" s="53"/>
      <c r="AR200" s="44"/>
      <c r="AS200" s="44"/>
      <c r="AT200" s="58"/>
      <c r="AU200" s="19"/>
      <c r="AV200" s="19"/>
      <c r="AW200" s="65"/>
      <c r="IV200"/>
    </row>
    <row r="201" s="1" customFormat="1" ht="10" customHeight="1" spans="1:256">
      <c r="A201" s="17"/>
      <c r="B201" s="20"/>
      <c r="C201" s="31"/>
      <c r="D201" s="20"/>
      <c r="E201" s="20"/>
      <c r="F201" s="20"/>
      <c r="G201" s="20"/>
      <c r="H201" s="20"/>
      <c r="I201" s="20"/>
      <c r="J201" s="23"/>
      <c r="K201" s="20"/>
      <c r="L201" s="20"/>
      <c r="M201" s="20"/>
      <c r="N201" s="19" t="s">
        <v>920</v>
      </c>
      <c r="O201" s="19" t="s">
        <v>920</v>
      </c>
      <c r="P201" s="19" t="s">
        <v>81</v>
      </c>
      <c r="Q201" s="19" t="s">
        <v>514</v>
      </c>
      <c r="R201" s="19" t="s">
        <v>81</v>
      </c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20"/>
      <c r="AE201" s="20"/>
      <c r="AF201" s="20"/>
      <c r="AG201" s="20"/>
      <c r="AH201" s="20"/>
      <c r="AI201" s="20"/>
      <c r="AJ201" s="20"/>
      <c r="AK201" s="53"/>
      <c r="AL201" s="20"/>
      <c r="AM201" s="20"/>
      <c r="AN201" s="69"/>
      <c r="AO201" s="20"/>
      <c r="AP201" s="20"/>
      <c r="AQ201" s="53"/>
      <c r="AR201" s="44"/>
      <c r="AS201" s="44"/>
      <c r="AT201" s="58"/>
      <c r="AU201" s="19"/>
      <c r="AV201" s="19"/>
      <c r="AW201" s="65"/>
      <c r="IV201"/>
    </row>
    <row r="202" s="1" customFormat="1" ht="10" customHeight="1" spans="1:256">
      <c r="A202" s="17">
        <v>76</v>
      </c>
      <c r="B202" s="20" t="s">
        <v>921</v>
      </c>
      <c r="C202" s="21" t="s">
        <v>922</v>
      </c>
      <c r="D202" s="20" t="s">
        <v>69</v>
      </c>
      <c r="E202" s="20" t="s">
        <v>543</v>
      </c>
      <c r="F202" s="20" t="s">
        <v>81</v>
      </c>
      <c r="G202" s="20" t="s">
        <v>81</v>
      </c>
      <c r="H202" s="20" t="s">
        <v>251</v>
      </c>
      <c r="I202" s="20" t="s">
        <v>81</v>
      </c>
      <c r="J202" s="23"/>
      <c r="K202" s="20" t="s">
        <v>506</v>
      </c>
      <c r="L202" s="20" t="s">
        <v>923</v>
      </c>
      <c r="M202" s="20" t="s">
        <v>924</v>
      </c>
      <c r="N202" s="20" t="s">
        <v>925</v>
      </c>
      <c r="O202" s="19" t="s">
        <v>926</v>
      </c>
      <c r="P202" s="19" t="s">
        <v>927</v>
      </c>
      <c r="Q202" s="19" t="s">
        <v>928</v>
      </c>
      <c r="R202" s="19">
        <v>20</v>
      </c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20">
        <v>1014</v>
      </c>
      <c r="AE202" s="20">
        <v>1014</v>
      </c>
      <c r="AF202" s="20" t="s">
        <v>81</v>
      </c>
      <c r="AG202" s="20" t="s">
        <v>81</v>
      </c>
      <c r="AH202" s="20">
        <v>150</v>
      </c>
      <c r="AI202" s="20">
        <v>50</v>
      </c>
      <c r="AJ202" s="20">
        <v>250</v>
      </c>
      <c r="AK202" s="59">
        <v>0.2</v>
      </c>
      <c r="AL202" s="20" t="s">
        <v>81</v>
      </c>
      <c r="AM202" s="20" t="s">
        <v>81</v>
      </c>
      <c r="AN202" s="60" t="s">
        <v>81</v>
      </c>
      <c r="AO202" s="20">
        <v>1.26</v>
      </c>
      <c r="AP202" s="20">
        <v>4.73</v>
      </c>
      <c r="AQ202" s="59">
        <v>-0.733615221987315</v>
      </c>
      <c r="AR202" s="20">
        <v>4</v>
      </c>
      <c r="AS202" s="20">
        <v>3.986</v>
      </c>
      <c r="AT202" s="59">
        <v>0.00351229302558953</v>
      </c>
      <c r="AU202" s="20">
        <v>15</v>
      </c>
      <c r="AV202" s="20"/>
      <c r="AW202" s="68"/>
      <c r="IV202"/>
    </row>
    <row r="203" s="1" customFormat="1" ht="10" customHeight="1" spans="1:256">
      <c r="A203" s="17"/>
      <c r="B203" s="20"/>
      <c r="C203" s="31"/>
      <c r="D203" s="20"/>
      <c r="E203" s="20"/>
      <c r="F203" s="20"/>
      <c r="G203" s="20"/>
      <c r="H203" s="20"/>
      <c r="I203" s="20"/>
      <c r="J203" s="31"/>
      <c r="K203" s="20"/>
      <c r="L203" s="20"/>
      <c r="M203" s="20"/>
      <c r="N203" s="20"/>
      <c r="O203" s="19" t="s">
        <v>929</v>
      </c>
      <c r="P203" s="19" t="s">
        <v>930</v>
      </c>
      <c r="Q203" s="19" t="s">
        <v>930</v>
      </c>
      <c r="R203" s="19">
        <v>40</v>
      </c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20"/>
      <c r="AE203" s="20"/>
      <c r="AF203" s="20"/>
      <c r="AG203" s="20"/>
      <c r="AH203" s="20"/>
      <c r="AI203" s="20"/>
      <c r="AJ203" s="20"/>
      <c r="AK203" s="59"/>
      <c r="AL203" s="20"/>
      <c r="AM203" s="20"/>
      <c r="AN203" s="60"/>
      <c r="AO203" s="20"/>
      <c r="AP203" s="20"/>
      <c r="AQ203" s="59"/>
      <c r="AR203" s="20"/>
      <c r="AS203" s="20"/>
      <c r="AT203" s="59"/>
      <c r="AU203" s="20"/>
      <c r="AV203" s="20"/>
      <c r="AW203" s="68"/>
      <c r="IV203"/>
    </row>
    <row r="204" s="1" customFormat="1" ht="10" customHeight="1" spans="1:256">
      <c r="A204" s="17">
        <v>77</v>
      </c>
      <c r="B204" s="19" t="s">
        <v>931</v>
      </c>
      <c r="C204" s="18" t="s">
        <v>932</v>
      </c>
      <c r="D204" s="19" t="s">
        <v>69</v>
      </c>
      <c r="E204" s="19" t="s">
        <v>70</v>
      </c>
      <c r="F204" s="20" t="s">
        <v>81</v>
      </c>
      <c r="G204" s="20" t="s">
        <v>81</v>
      </c>
      <c r="H204" s="25" t="s">
        <v>220</v>
      </c>
      <c r="I204" s="25" t="s">
        <v>151</v>
      </c>
      <c r="J204" s="39" t="s">
        <v>301</v>
      </c>
      <c r="K204" s="19" t="s">
        <v>72</v>
      </c>
      <c r="L204" s="19" t="s">
        <v>933</v>
      </c>
      <c r="M204" s="19" t="s">
        <v>934</v>
      </c>
      <c r="N204" s="19" t="s">
        <v>935</v>
      </c>
      <c r="O204" s="19" t="s">
        <v>497</v>
      </c>
      <c r="P204" s="19" t="s">
        <v>936</v>
      </c>
      <c r="Q204" s="19" t="s">
        <v>937</v>
      </c>
      <c r="R204" s="19">
        <v>150</v>
      </c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>
        <v>5500</v>
      </c>
      <c r="AE204" s="19">
        <v>5500</v>
      </c>
      <c r="AF204" s="19" t="s">
        <v>81</v>
      </c>
      <c r="AG204" s="19" t="s">
        <v>81</v>
      </c>
      <c r="AH204" s="19">
        <v>5458.82</v>
      </c>
      <c r="AI204" s="57">
        <v>453</v>
      </c>
      <c r="AJ204" s="19" t="s">
        <v>81</v>
      </c>
      <c r="AK204" s="84" t="e">
        <v>#VALUE!</v>
      </c>
      <c r="AL204" s="19">
        <v>45.3</v>
      </c>
      <c r="AM204" s="19">
        <v>78</v>
      </c>
      <c r="AN204" s="54">
        <v>1</v>
      </c>
      <c r="AO204" s="19">
        <v>3.08</v>
      </c>
      <c r="AP204" s="19">
        <v>1.67</v>
      </c>
      <c r="AQ204" s="53">
        <v>0.844311377245509</v>
      </c>
      <c r="AR204" s="19">
        <v>5.1627</v>
      </c>
      <c r="AS204" s="19">
        <v>3.5043</v>
      </c>
      <c r="AT204" s="59">
        <v>0.473247153497132</v>
      </c>
      <c r="AU204" s="19">
        <v>8</v>
      </c>
      <c r="AV204" s="19"/>
      <c r="AW204" s="65"/>
      <c r="IV204"/>
    </row>
    <row r="205" s="1" customFormat="1" ht="10" customHeight="1" spans="1:256">
      <c r="A205" s="17"/>
      <c r="B205" s="19"/>
      <c r="C205" s="22"/>
      <c r="D205" s="19"/>
      <c r="E205" s="19"/>
      <c r="F205" s="20"/>
      <c r="G205" s="20"/>
      <c r="H205" s="25"/>
      <c r="I205" s="25"/>
      <c r="J205" s="41"/>
      <c r="K205" s="19"/>
      <c r="L205" s="19"/>
      <c r="M205" s="19"/>
      <c r="N205" s="19"/>
      <c r="O205" s="19" t="s">
        <v>938</v>
      </c>
      <c r="P205" s="19" t="s">
        <v>939</v>
      </c>
      <c r="Q205" s="19" t="s">
        <v>940</v>
      </c>
      <c r="R205" s="19">
        <v>50</v>
      </c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57"/>
      <c r="AJ205" s="19"/>
      <c r="AK205" s="84"/>
      <c r="AL205" s="19"/>
      <c r="AM205" s="19"/>
      <c r="AN205" s="54"/>
      <c r="AO205" s="19"/>
      <c r="AP205" s="19"/>
      <c r="AQ205" s="53"/>
      <c r="AR205" s="19"/>
      <c r="AS205" s="19"/>
      <c r="AT205" s="59"/>
      <c r="AU205" s="19"/>
      <c r="AV205" s="19"/>
      <c r="AW205" s="65"/>
      <c r="IV205"/>
    </row>
    <row r="206" s="1" customFormat="1" ht="10" customHeight="1" spans="1:256">
      <c r="A206" s="17"/>
      <c r="B206" s="19"/>
      <c r="C206" s="22"/>
      <c r="D206" s="19"/>
      <c r="E206" s="19"/>
      <c r="F206" s="20"/>
      <c r="G206" s="20"/>
      <c r="H206" s="25"/>
      <c r="I206" s="25"/>
      <c r="J206" s="41"/>
      <c r="K206" s="19"/>
      <c r="L206" s="19"/>
      <c r="M206" s="19"/>
      <c r="N206" s="19"/>
      <c r="O206" s="19" t="s">
        <v>941</v>
      </c>
      <c r="P206" s="19" t="s">
        <v>942</v>
      </c>
      <c r="Q206" s="19" t="s">
        <v>943</v>
      </c>
      <c r="R206" s="19">
        <v>15</v>
      </c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57"/>
      <c r="AJ206" s="19"/>
      <c r="AK206" s="84"/>
      <c r="AL206" s="19"/>
      <c r="AM206" s="19"/>
      <c r="AN206" s="54"/>
      <c r="AO206" s="19"/>
      <c r="AP206" s="19"/>
      <c r="AQ206" s="53"/>
      <c r="AR206" s="19"/>
      <c r="AS206" s="19"/>
      <c r="AT206" s="59"/>
      <c r="AU206" s="19"/>
      <c r="AV206" s="19"/>
      <c r="AW206" s="65"/>
      <c r="IV206"/>
    </row>
    <row r="207" s="1" customFormat="1" ht="10" customHeight="1" spans="1:256">
      <c r="A207" s="17"/>
      <c r="B207" s="19"/>
      <c r="C207" s="24"/>
      <c r="D207" s="19"/>
      <c r="E207" s="19"/>
      <c r="F207" s="20"/>
      <c r="G207" s="20"/>
      <c r="H207" s="25"/>
      <c r="I207" s="25"/>
      <c r="J207" s="41"/>
      <c r="K207" s="19"/>
      <c r="L207" s="19"/>
      <c r="M207" s="19"/>
      <c r="N207" s="19"/>
      <c r="O207" s="19" t="s">
        <v>944</v>
      </c>
      <c r="P207" s="19" t="s">
        <v>942</v>
      </c>
      <c r="Q207" s="19" t="s">
        <v>945</v>
      </c>
      <c r="R207" s="19">
        <v>40</v>
      </c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57"/>
      <c r="AJ207" s="19"/>
      <c r="AK207" s="84"/>
      <c r="AL207" s="19"/>
      <c r="AM207" s="19"/>
      <c r="AN207" s="54"/>
      <c r="AO207" s="19"/>
      <c r="AP207" s="19"/>
      <c r="AQ207" s="53"/>
      <c r="AR207" s="19"/>
      <c r="AS207" s="19"/>
      <c r="AT207" s="59"/>
      <c r="AU207" s="19"/>
      <c r="AV207" s="19"/>
      <c r="AW207" s="65"/>
      <c r="IV207"/>
    </row>
    <row r="208" s="1" customFormat="1" ht="25" customHeight="1" spans="1:256">
      <c r="A208" s="17">
        <v>78</v>
      </c>
      <c r="B208" s="19" t="s">
        <v>946</v>
      </c>
      <c r="C208" s="19" t="s">
        <v>947</v>
      </c>
      <c r="D208" s="19" t="s">
        <v>69</v>
      </c>
      <c r="E208" s="19" t="s">
        <v>70</v>
      </c>
      <c r="F208" s="20" t="s">
        <v>81</v>
      </c>
      <c r="G208" s="20" t="s">
        <v>81</v>
      </c>
      <c r="H208" s="25" t="s">
        <v>251</v>
      </c>
      <c r="I208" s="19" t="s">
        <v>124</v>
      </c>
      <c r="J208" s="41"/>
      <c r="K208" s="20" t="s">
        <v>587</v>
      </c>
      <c r="L208" s="32" t="s">
        <v>948</v>
      </c>
      <c r="M208" s="32" t="s">
        <v>949</v>
      </c>
      <c r="N208" s="19" t="s">
        <v>950</v>
      </c>
      <c r="O208" s="19" t="s">
        <v>951</v>
      </c>
      <c r="P208" s="19" t="s">
        <v>952</v>
      </c>
      <c r="Q208" s="19" t="s">
        <v>953</v>
      </c>
      <c r="R208" s="19">
        <v>3500</v>
      </c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>
        <v>7000</v>
      </c>
      <c r="AE208" s="19">
        <v>7000</v>
      </c>
      <c r="AF208" s="19" t="s">
        <v>81</v>
      </c>
      <c r="AG208" s="19" t="s">
        <v>81</v>
      </c>
      <c r="AH208" s="19">
        <v>1500</v>
      </c>
      <c r="AI208" s="44">
        <v>591.5</v>
      </c>
      <c r="AJ208" s="19">
        <v>700</v>
      </c>
      <c r="AK208" s="53">
        <v>0.845</v>
      </c>
      <c r="AL208" s="44">
        <v>591.5</v>
      </c>
      <c r="AM208" s="44">
        <v>0</v>
      </c>
      <c r="AN208" s="54">
        <v>1</v>
      </c>
      <c r="AO208" s="44">
        <v>0.79</v>
      </c>
      <c r="AP208" s="44">
        <v>0</v>
      </c>
      <c r="AQ208" s="53">
        <v>1</v>
      </c>
      <c r="AR208" s="44">
        <v>44.6542</v>
      </c>
      <c r="AS208" s="44">
        <v>0.3296</v>
      </c>
      <c r="AT208" s="59">
        <v>134.479975728155</v>
      </c>
      <c r="AU208" s="19">
        <v>0</v>
      </c>
      <c r="AV208" s="19"/>
      <c r="AW208" s="65"/>
      <c r="IV208"/>
    </row>
    <row r="209" s="1" customFormat="1" ht="10" customHeight="1" spans="1:256">
      <c r="A209" s="17">
        <v>79</v>
      </c>
      <c r="B209" s="19" t="s">
        <v>954</v>
      </c>
      <c r="C209" s="18" t="s">
        <v>955</v>
      </c>
      <c r="D209" s="19" t="s">
        <v>69</v>
      </c>
      <c r="E209" s="19" t="s">
        <v>70</v>
      </c>
      <c r="F209" s="20" t="s">
        <v>81</v>
      </c>
      <c r="G209" s="20" t="s">
        <v>81</v>
      </c>
      <c r="H209" s="25" t="s">
        <v>488</v>
      </c>
      <c r="I209" s="19" t="s">
        <v>489</v>
      </c>
      <c r="J209" s="41"/>
      <c r="K209" s="19" t="s">
        <v>587</v>
      </c>
      <c r="L209" s="19" t="s">
        <v>956</v>
      </c>
      <c r="M209" s="19" t="s">
        <v>957</v>
      </c>
      <c r="N209" s="19" t="s">
        <v>958</v>
      </c>
      <c r="O209" s="19" t="s">
        <v>959</v>
      </c>
      <c r="P209" s="19" t="s">
        <v>81</v>
      </c>
      <c r="Q209" s="19" t="s">
        <v>345</v>
      </c>
      <c r="R209" s="19">
        <v>100</v>
      </c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>
        <v>20000</v>
      </c>
      <c r="AE209" s="19" t="s">
        <v>81</v>
      </c>
      <c r="AF209" s="19">
        <v>20000</v>
      </c>
      <c r="AG209" s="19" t="s">
        <v>81</v>
      </c>
      <c r="AH209" s="19">
        <v>470</v>
      </c>
      <c r="AI209" s="19">
        <v>220.791</v>
      </c>
      <c r="AJ209" s="19">
        <v>500</v>
      </c>
      <c r="AK209" s="53">
        <v>0.441582</v>
      </c>
      <c r="AL209" s="19">
        <v>220.791</v>
      </c>
      <c r="AM209" s="19">
        <v>154.3</v>
      </c>
      <c r="AN209" s="54">
        <f>AL209/AM209-1</f>
        <v>0.430920285158781</v>
      </c>
      <c r="AO209" s="19">
        <v>13.65</v>
      </c>
      <c r="AP209" s="19">
        <v>10.76</v>
      </c>
      <c r="AQ209" s="53">
        <v>0.268587360594795</v>
      </c>
      <c r="AR209" s="19">
        <v>5.8288</v>
      </c>
      <c r="AS209" s="19">
        <v>6.3712</v>
      </c>
      <c r="AT209" s="59">
        <v>-0.0851330989452536</v>
      </c>
      <c r="AU209" s="19">
        <v>46</v>
      </c>
      <c r="AV209" s="19"/>
      <c r="AW209" s="65"/>
      <c r="IV209"/>
    </row>
    <row r="210" s="1" customFormat="1" ht="10" customHeight="1" spans="1:256">
      <c r="A210" s="17"/>
      <c r="B210" s="19"/>
      <c r="C210" s="24"/>
      <c r="D210" s="19"/>
      <c r="E210" s="19"/>
      <c r="F210" s="20"/>
      <c r="G210" s="20"/>
      <c r="H210" s="19"/>
      <c r="I210" s="19"/>
      <c r="J210" s="41"/>
      <c r="K210" s="19"/>
      <c r="L210" s="19"/>
      <c r="M210" s="19"/>
      <c r="N210" s="19"/>
      <c r="O210" s="19" t="s">
        <v>494</v>
      </c>
      <c r="P210" s="19" t="s">
        <v>81</v>
      </c>
      <c r="Q210" s="19" t="s">
        <v>396</v>
      </c>
      <c r="R210" s="19">
        <v>150</v>
      </c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53"/>
      <c r="AL210" s="19"/>
      <c r="AM210" s="19"/>
      <c r="AN210" s="54"/>
      <c r="AO210" s="19"/>
      <c r="AP210" s="19"/>
      <c r="AQ210" s="53"/>
      <c r="AR210" s="19"/>
      <c r="AS210" s="19"/>
      <c r="AT210" s="59"/>
      <c r="AU210" s="19"/>
      <c r="AV210" s="19"/>
      <c r="AW210" s="65"/>
      <c r="IV210"/>
    </row>
    <row r="211" s="1" customFormat="1" ht="10" customHeight="1" spans="1:256">
      <c r="A211" s="17">
        <v>80</v>
      </c>
      <c r="B211" s="20" t="s">
        <v>960</v>
      </c>
      <c r="C211" s="21" t="s">
        <v>961</v>
      </c>
      <c r="D211" s="19" t="s">
        <v>69</v>
      </c>
      <c r="E211" s="19" t="s">
        <v>543</v>
      </c>
      <c r="F211" s="20" t="s">
        <v>81</v>
      </c>
      <c r="G211" s="20" t="s">
        <v>81</v>
      </c>
      <c r="H211" s="25" t="s">
        <v>260</v>
      </c>
      <c r="I211" s="19" t="s">
        <v>81</v>
      </c>
      <c r="J211" s="41"/>
      <c r="K211" s="20" t="s">
        <v>558</v>
      </c>
      <c r="L211" s="32" t="s">
        <v>962</v>
      </c>
      <c r="M211" s="32" t="s">
        <v>963</v>
      </c>
      <c r="N211" s="19" t="s">
        <v>964</v>
      </c>
      <c r="O211" s="19" t="s">
        <v>520</v>
      </c>
      <c r="P211" s="19" t="s">
        <v>965</v>
      </c>
      <c r="Q211" s="19" t="s">
        <v>966</v>
      </c>
      <c r="R211" s="19" t="s">
        <v>81</v>
      </c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>
        <v>4000</v>
      </c>
      <c r="AE211" s="19">
        <v>4000</v>
      </c>
      <c r="AF211" s="19" t="s">
        <v>81</v>
      </c>
      <c r="AG211" s="19" t="s">
        <v>81</v>
      </c>
      <c r="AH211" s="19">
        <v>480</v>
      </c>
      <c r="AI211" s="19">
        <v>650</v>
      </c>
      <c r="AJ211" s="19">
        <v>600</v>
      </c>
      <c r="AK211" s="53">
        <v>1.08333333333333</v>
      </c>
      <c r="AL211" s="19" t="s">
        <v>81</v>
      </c>
      <c r="AM211" s="19" t="s">
        <v>81</v>
      </c>
      <c r="AN211" s="19" t="s">
        <v>81</v>
      </c>
      <c r="AO211" s="19">
        <v>1.58</v>
      </c>
      <c r="AP211" s="19">
        <v>1.97</v>
      </c>
      <c r="AQ211" s="53">
        <v>-0.197969543147208</v>
      </c>
      <c r="AR211" s="19">
        <v>6.6751</v>
      </c>
      <c r="AS211" s="19">
        <v>8.2191</v>
      </c>
      <c r="AT211" s="59">
        <v>-0.187855117956954</v>
      </c>
      <c r="AU211" s="19">
        <v>26</v>
      </c>
      <c r="AV211" s="19"/>
      <c r="AW211" s="65"/>
      <c r="IV211"/>
    </row>
    <row r="212" s="1" customFormat="1" ht="10" customHeight="1" spans="1:256">
      <c r="A212" s="17"/>
      <c r="B212" s="20"/>
      <c r="C212" s="31"/>
      <c r="D212" s="19"/>
      <c r="E212" s="19"/>
      <c r="F212" s="20"/>
      <c r="G212" s="20"/>
      <c r="H212" s="25"/>
      <c r="I212" s="19"/>
      <c r="J212" s="41"/>
      <c r="K212" s="20"/>
      <c r="L212" s="32"/>
      <c r="M212" s="32"/>
      <c r="N212" s="19" t="s">
        <v>964</v>
      </c>
      <c r="O212" s="19" t="s">
        <v>494</v>
      </c>
      <c r="P212" s="19" t="s">
        <v>967</v>
      </c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53"/>
      <c r="AL212" s="19"/>
      <c r="AM212" s="19"/>
      <c r="AN212" s="19"/>
      <c r="AO212" s="19"/>
      <c r="AP212" s="19"/>
      <c r="AQ212" s="53"/>
      <c r="AR212" s="19"/>
      <c r="AS212" s="19"/>
      <c r="AT212" s="59"/>
      <c r="AU212" s="19"/>
      <c r="AV212" s="19"/>
      <c r="AW212" s="65"/>
      <c r="IV212"/>
    </row>
    <row r="213" s="1" customFormat="1" ht="10" customHeight="1" spans="1:256">
      <c r="A213" s="17">
        <v>81</v>
      </c>
      <c r="B213" s="19" t="s">
        <v>968</v>
      </c>
      <c r="C213" s="18" t="s">
        <v>969</v>
      </c>
      <c r="D213" s="19" t="s">
        <v>69</v>
      </c>
      <c r="E213" s="19" t="s">
        <v>70</v>
      </c>
      <c r="F213" s="20" t="s">
        <v>81</v>
      </c>
      <c r="G213" s="20" t="s">
        <v>81</v>
      </c>
      <c r="H213" s="25" t="s">
        <v>220</v>
      </c>
      <c r="I213" s="19" t="s">
        <v>106</v>
      </c>
      <c r="J213" s="18" t="s">
        <v>354</v>
      </c>
      <c r="K213" s="19" t="s">
        <v>587</v>
      </c>
      <c r="L213" s="19" t="s">
        <v>970</v>
      </c>
      <c r="M213" s="19" t="s">
        <v>971</v>
      </c>
      <c r="N213" s="19" t="s">
        <v>972</v>
      </c>
      <c r="O213" s="19" t="s">
        <v>973</v>
      </c>
      <c r="P213" s="19" t="s">
        <v>974</v>
      </c>
      <c r="Q213" s="19" t="s">
        <v>975</v>
      </c>
      <c r="R213" s="19">
        <v>1530</v>
      </c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>
        <v>17200</v>
      </c>
      <c r="AE213" s="19" t="s">
        <v>81</v>
      </c>
      <c r="AF213" s="19">
        <v>17200</v>
      </c>
      <c r="AG213" s="19" t="s">
        <v>81</v>
      </c>
      <c r="AH213" s="19">
        <v>3025</v>
      </c>
      <c r="AI213" s="19">
        <v>819.953</v>
      </c>
      <c r="AJ213" s="19">
        <v>3100</v>
      </c>
      <c r="AK213" s="53">
        <v>0.264500967741935</v>
      </c>
      <c r="AL213" s="19">
        <v>819.953</v>
      </c>
      <c r="AM213" s="19">
        <v>806.505</v>
      </c>
      <c r="AN213" s="54">
        <f>AL213/AM213-1</f>
        <v>0.0166744161536507</v>
      </c>
      <c r="AO213" s="19">
        <v>12.21</v>
      </c>
      <c r="AP213" s="19">
        <v>28.88</v>
      </c>
      <c r="AQ213" s="53">
        <v>-0.577216066481994</v>
      </c>
      <c r="AR213" s="19"/>
      <c r="AS213" s="19"/>
      <c r="AT213" s="59" t="s">
        <v>81</v>
      </c>
      <c r="AU213" s="19">
        <v>11</v>
      </c>
      <c r="AV213" s="19"/>
      <c r="AW213" s="65"/>
      <c r="IV213"/>
    </row>
    <row r="214" s="1" customFormat="1" ht="10" customHeight="1" spans="1:256">
      <c r="A214" s="17"/>
      <c r="B214" s="19"/>
      <c r="C214" s="22"/>
      <c r="D214" s="19"/>
      <c r="E214" s="19"/>
      <c r="F214" s="20"/>
      <c r="G214" s="20"/>
      <c r="H214" s="19"/>
      <c r="I214" s="19"/>
      <c r="J214" s="22"/>
      <c r="K214" s="19"/>
      <c r="L214" s="19"/>
      <c r="M214" s="19"/>
      <c r="N214" s="19"/>
      <c r="O214" s="19" t="s">
        <v>976</v>
      </c>
      <c r="P214" s="19" t="s">
        <v>977</v>
      </c>
      <c r="Q214" s="19" t="s">
        <v>975</v>
      </c>
      <c r="R214" s="19">
        <v>97</v>
      </c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53"/>
      <c r="AL214" s="19"/>
      <c r="AM214" s="19"/>
      <c r="AN214" s="54"/>
      <c r="AO214" s="19"/>
      <c r="AP214" s="19"/>
      <c r="AQ214" s="53"/>
      <c r="AR214" s="19"/>
      <c r="AS214" s="19"/>
      <c r="AT214" s="59"/>
      <c r="AU214" s="19"/>
      <c r="AV214" s="19"/>
      <c r="AW214" s="65"/>
      <c r="IV214"/>
    </row>
    <row r="215" s="1" customFormat="1" ht="10" customHeight="1" spans="1:256">
      <c r="A215" s="17"/>
      <c r="B215" s="19"/>
      <c r="C215" s="24"/>
      <c r="D215" s="19"/>
      <c r="E215" s="19"/>
      <c r="F215" s="20"/>
      <c r="G215" s="20"/>
      <c r="H215" s="19"/>
      <c r="I215" s="19"/>
      <c r="J215" s="22"/>
      <c r="K215" s="19"/>
      <c r="L215" s="19"/>
      <c r="M215" s="19"/>
      <c r="N215" s="19"/>
      <c r="O215" s="19" t="s">
        <v>978</v>
      </c>
      <c r="P215" s="19" t="s">
        <v>979</v>
      </c>
      <c r="Q215" s="19" t="s">
        <v>975</v>
      </c>
      <c r="R215" s="19">
        <v>200</v>
      </c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53"/>
      <c r="AL215" s="19"/>
      <c r="AM215" s="19"/>
      <c r="AN215" s="54"/>
      <c r="AO215" s="19"/>
      <c r="AP215" s="19"/>
      <c r="AQ215" s="53"/>
      <c r="AR215" s="19"/>
      <c r="AS215" s="19"/>
      <c r="AT215" s="59"/>
      <c r="AU215" s="19"/>
      <c r="AV215" s="19"/>
      <c r="AW215" s="65"/>
      <c r="IV215"/>
    </row>
    <row r="216" s="1" customFormat="1" ht="19" customHeight="1" spans="1:256">
      <c r="A216" s="17">
        <v>82</v>
      </c>
      <c r="B216" s="19" t="s">
        <v>980</v>
      </c>
      <c r="C216" s="19" t="s">
        <v>981</v>
      </c>
      <c r="D216" s="19" t="s">
        <v>69</v>
      </c>
      <c r="E216" s="19" t="s">
        <v>70</v>
      </c>
      <c r="F216" s="20" t="s">
        <v>81</v>
      </c>
      <c r="G216" s="20" t="s">
        <v>81</v>
      </c>
      <c r="H216" s="25" t="s">
        <v>106</v>
      </c>
      <c r="I216" s="25" t="s">
        <v>125</v>
      </c>
      <c r="J216" s="22"/>
      <c r="K216" s="20" t="s">
        <v>587</v>
      </c>
      <c r="L216" s="32" t="s">
        <v>970</v>
      </c>
      <c r="M216" s="32" t="s">
        <v>982</v>
      </c>
      <c r="N216" s="19" t="s">
        <v>983</v>
      </c>
      <c r="O216" s="19" t="s">
        <v>984</v>
      </c>
      <c r="P216" s="19" t="s">
        <v>985</v>
      </c>
      <c r="Q216" s="19" t="s">
        <v>986</v>
      </c>
      <c r="R216" s="19">
        <v>4500</v>
      </c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>
        <v>2974</v>
      </c>
      <c r="AE216" s="19" t="s">
        <v>81</v>
      </c>
      <c r="AF216" s="19">
        <v>2974</v>
      </c>
      <c r="AG216" s="19" t="s">
        <v>81</v>
      </c>
      <c r="AH216" s="19">
        <v>2838</v>
      </c>
      <c r="AI216" s="44">
        <v>1083.577</v>
      </c>
      <c r="AJ216" s="19">
        <v>15000</v>
      </c>
      <c r="AK216" s="53">
        <v>0.0722384666666667</v>
      </c>
      <c r="AL216" s="44">
        <v>1083.577</v>
      </c>
      <c r="AM216" s="44">
        <v>0</v>
      </c>
      <c r="AN216" s="54">
        <v>0</v>
      </c>
      <c r="AO216" s="44">
        <v>-18.69</v>
      </c>
      <c r="AP216" s="44">
        <v>0</v>
      </c>
      <c r="AQ216" s="53">
        <v>0</v>
      </c>
      <c r="AR216" s="44">
        <v>0.3498</v>
      </c>
      <c r="AS216" s="44">
        <v>0</v>
      </c>
      <c r="AT216" s="59" t="s">
        <v>81</v>
      </c>
      <c r="AU216" s="19">
        <v>20</v>
      </c>
      <c r="AV216" s="19"/>
      <c r="AW216" s="65"/>
      <c r="IV216"/>
    </row>
    <row r="217" s="1" customFormat="1" ht="10" customHeight="1" spans="1:256">
      <c r="A217" s="17">
        <v>83</v>
      </c>
      <c r="B217" s="20" t="s">
        <v>987</v>
      </c>
      <c r="C217" s="21" t="s">
        <v>988</v>
      </c>
      <c r="D217" s="19" t="s">
        <v>69</v>
      </c>
      <c r="E217" s="19" t="s">
        <v>543</v>
      </c>
      <c r="F217" s="20" t="s">
        <v>81</v>
      </c>
      <c r="G217" s="20" t="s">
        <v>81</v>
      </c>
      <c r="H217" s="79" t="s">
        <v>197</v>
      </c>
      <c r="I217" s="20" t="s">
        <v>81</v>
      </c>
      <c r="J217" s="22"/>
      <c r="K217" s="20" t="s">
        <v>72</v>
      </c>
      <c r="L217" s="20" t="s">
        <v>989</v>
      </c>
      <c r="M217" s="20" t="s">
        <v>990</v>
      </c>
      <c r="N217" s="20" t="s">
        <v>991</v>
      </c>
      <c r="O217" s="19" t="s">
        <v>992</v>
      </c>
      <c r="P217" s="19" t="s">
        <v>993</v>
      </c>
      <c r="Q217" s="19" t="s">
        <v>332</v>
      </c>
      <c r="R217" s="19">
        <v>400</v>
      </c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>
        <v>14000</v>
      </c>
      <c r="AE217" s="20" t="s">
        <v>81</v>
      </c>
      <c r="AF217" s="19">
        <v>14000</v>
      </c>
      <c r="AG217" s="20" t="s">
        <v>81</v>
      </c>
      <c r="AH217" s="20">
        <v>900</v>
      </c>
      <c r="AI217" s="20">
        <v>300</v>
      </c>
      <c r="AJ217" s="20">
        <v>1200</v>
      </c>
      <c r="AK217" s="53">
        <v>0.25</v>
      </c>
      <c r="AL217" s="20" t="s">
        <v>81</v>
      </c>
      <c r="AM217" s="20" t="s">
        <v>81</v>
      </c>
      <c r="AN217" s="20" t="s">
        <v>81</v>
      </c>
      <c r="AO217" s="20">
        <v>1.55</v>
      </c>
      <c r="AP217" s="20">
        <v>0.42</v>
      </c>
      <c r="AQ217" s="53">
        <v>2.69047619047619</v>
      </c>
      <c r="AR217" s="20">
        <v>16.6337</v>
      </c>
      <c r="AS217" s="20">
        <v>10.5418</v>
      </c>
      <c r="AT217" s="59">
        <v>0.577880437875885</v>
      </c>
      <c r="AU217" s="20">
        <v>6</v>
      </c>
      <c r="AV217" s="20"/>
      <c r="AW217" s="68"/>
      <c r="IV217"/>
    </row>
    <row r="218" s="1" customFormat="1" ht="10" customHeight="1" spans="1:256">
      <c r="A218" s="17"/>
      <c r="B218" s="20"/>
      <c r="C218" s="31"/>
      <c r="D218" s="19"/>
      <c r="E218" s="19"/>
      <c r="F218" s="20"/>
      <c r="G218" s="20"/>
      <c r="H218" s="20"/>
      <c r="I218" s="20"/>
      <c r="J218" s="22"/>
      <c r="K218" s="20"/>
      <c r="L218" s="20"/>
      <c r="M218" s="20"/>
      <c r="N218" s="20"/>
      <c r="O218" s="19" t="s">
        <v>994</v>
      </c>
      <c r="P218" s="19" t="s">
        <v>995</v>
      </c>
      <c r="Q218" s="19" t="s">
        <v>996</v>
      </c>
      <c r="R218" s="19">
        <v>800</v>
      </c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20"/>
      <c r="AF218" s="19"/>
      <c r="AG218" s="20"/>
      <c r="AH218" s="20"/>
      <c r="AI218" s="20"/>
      <c r="AJ218" s="20"/>
      <c r="AK218" s="53"/>
      <c r="AL218" s="20"/>
      <c r="AM218" s="20"/>
      <c r="AN218" s="20"/>
      <c r="AO218" s="20"/>
      <c r="AP218" s="20"/>
      <c r="AQ218" s="53"/>
      <c r="AR218" s="20"/>
      <c r="AS218" s="20"/>
      <c r="AT218" s="59"/>
      <c r="AU218" s="20"/>
      <c r="AV218" s="20"/>
      <c r="AW218" s="68"/>
      <c r="IV218"/>
    </row>
    <row r="219" s="1" customFormat="1" ht="10" customHeight="1" spans="1:256">
      <c r="A219" s="17">
        <v>84</v>
      </c>
      <c r="B219" s="20" t="s">
        <v>997</v>
      </c>
      <c r="C219" s="21" t="s">
        <v>998</v>
      </c>
      <c r="D219" s="19" t="s">
        <v>69</v>
      </c>
      <c r="E219" s="19" t="s">
        <v>543</v>
      </c>
      <c r="F219" s="20" t="s">
        <v>81</v>
      </c>
      <c r="G219" s="20" t="s">
        <v>81</v>
      </c>
      <c r="H219" s="79" t="s">
        <v>251</v>
      </c>
      <c r="I219" s="20" t="s">
        <v>81</v>
      </c>
      <c r="J219" s="22"/>
      <c r="K219" s="20" t="s">
        <v>587</v>
      </c>
      <c r="L219" s="32" t="s">
        <v>999</v>
      </c>
      <c r="M219" s="32" t="s">
        <v>1000</v>
      </c>
      <c r="N219" s="19" t="s">
        <v>1001</v>
      </c>
      <c r="O219" s="19" t="s">
        <v>1002</v>
      </c>
      <c r="P219" s="19" t="s">
        <v>1003</v>
      </c>
      <c r="Q219" s="19" t="s">
        <v>1004</v>
      </c>
      <c r="R219" s="19">
        <v>500</v>
      </c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>
        <v>14610</v>
      </c>
      <c r="AE219" s="19" t="s">
        <v>81</v>
      </c>
      <c r="AF219" s="19">
        <v>14610</v>
      </c>
      <c r="AG219" s="19" t="s">
        <v>81</v>
      </c>
      <c r="AH219" s="19">
        <v>1200</v>
      </c>
      <c r="AI219" s="19">
        <v>200</v>
      </c>
      <c r="AJ219" s="19">
        <v>1000</v>
      </c>
      <c r="AK219" s="53">
        <v>0.2</v>
      </c>
      <c r="AL219" s="19" t="s">
        <v>81</v>
      </c>
      <c r="AM219" s="19" t="s">
        <v>81</v>
      </c>
      <c r="AN219" s="19" t="s">
        <v>81</v>
      </c>
      <c r="AO219" s="19" t="s">
        <v>81</v>
      </c>
      <c r="AP219" s="19">
        <v>1.22</v>
      </c>
      <c r="AQ219" s="53">
        <v>0</v>
      </c>
      <c r="AR219" s="19">
        <v>1.7278</v>
      </c>
      <c r="AS219" s="19">
        <v>2.4731</v>
      </c>
      <c r="AT219" s="59">
        <v>-0.301362662245764</v>
      </c>
      <c r="AU219" s="19">
        <v>11</v>
      </c>
      <c r="AV219" s="19"/>
      <c r="AW219" s="65"/>
      <c r="IV219"/>
    </row>
    <row r="220" s="1" customFormat="1" ht="10" customHeight="1" spans="1:256">
      <c r="A220" s="17"/>
      <c r="B220" s="20"/>
      <c r="C220" s="23"/>
      <c r="D220" s="19"/>
      <c r="E220" s="19"/>
      <c r="F220" s="20"/>
      <c r="G220" s="20"/>
      <c r="H220" s="20"/>
      <c r="I220" s="20"/>
      <c r="J220" s="22"/>
      <c r="K220" s="20"/>
      <c r="L220" s="32"/>
      <c r="M220" s="32"/>
      <c r="N220" s="19"/>
      <c r="O220" s="19" t="s">
        <v>1005</v>
      </c>
      <c r="P220" s="19" t="s">
        <v>1006</v>
      </c>
      <c r="Q220" s="19" t="s">
        <v>1004</v>
      </c>
      <c r="R220" s="19">
        <v>200</v>
      </c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53"/>
      <c r="AL220" s="19"/>
      <c r="AM220" s="19"/>
      <c r="AN220" s="19"/>
      <c r="AO220" s="19"/>
      <c r="AP220" s="19"/>
      <c r="AQ220" s="53"/>
      <c r="AR220" s="19"/>
      <c r="AS220" s="19"/>
      <c r="AT220" s="59"/>
      <c r="AU220" s="19"/>
      <c r="AV220" s="19"/>
      <c r="AW220" s="65"/>
      <c r="IV220"/>
    </row>
    <row r="221" s="1" customFormat="1" ht="10" customHeight="1" spans="1:256">
      <c r="A221" s="17"/>
      <c r="B221" s="20"/>
      <c r="C221" s="31"/>
      <c r="D221" s="19"/>
      <c r="E221" s="19"/>
      <c r="F221" s="20"/>
      <c r="G221" s="20"/>
      <c r="H221" s="20"/>
      <c r="I221" s="20"/>
      <c r="J221" s="24"/>
      <c r="K221" s="20"/>
      <c r="L221" s="32"/>
      <c r="M221" s="32"/>
      <c r="N221" s="19"/>
      <c r="O221" s="19" t="s">
        <v>1007</v>
      </c>
      <c r="P221" s="19" t="s">
        <v>1008</v>
      </c>
      <c r="Q221" s="19" t="s">
        <v>1004</v>
      </c>
      <c r="R221" s="19">
        <v>100</v>
      </c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53"/>
      <c r="AL221" s="19"/>
      <c r="AM221" s="19"/>
      <c r="AN221" s="19"/>
      <c r="AO221" s="19"/>
      <c r="AP221" s="19"/>
      <c r="AQ221" s="53"/>
      <c r="AR221" s="19"/>
      <c r="AS221" s="19"/>
      <c r="AT221" s="59"/>
      <c r="AU221" s="19"/>
      <c r="AV221" s="19"/>
      <c r="AW221" s="65"/>
      <c r="IV221"/>
    </row>
    <row r="222" s="1" customFormat="1" ht="19" customHeight="1" spans="1:256">
      <c r="A222" s="17">
        <v>85</v>
      </c>
      <c r="B222" s="19" t="s">
        <v>1009</v>
      </c>
      <c r="C222" s="93" t="s">
        <v>1010</v>
      </c>
      <c r="D222" s="19" t="s">
        <v>69</v>
      </c>
      <c r="E222" s="19" t="s">
        <v>70</v>
      </c>
      <c r="F222" s="20" t="s">
        <v>81</v>
      </c>
      <c r="G222" s="20" t="s">
        <v>81</v>
      </c>
      <c r="H222" s="19" t="s">
        <v>489</v>
      </c>
      <c r="I222" s="19" t="s">
        <v>234</v>
      </c>
      <c r="J222" s="18" t="s">
        <v>1011</v>
      </c>
      <c r="K222" s="20" t="s">
        <v>199</v>
      </c>
      <c r="L222" s="32" t="s">
        <v>1012</v>
      </c>
      <c r="M222" s="32" t="s">
        <v>1013</v>
      </c>
      <c r="N222" s="19" t="s">
        <v>1014</v>
      </c>
      <c r="O222" s="19" t="s">
        <v>1015</v>
      </c>
      <c r="P222" s="19" t="s">
        <v>1016</v>
      </c>
      <c r="Q222" s="19" t="s">
        <v>1017</v>
      </c>
      <c r="R222" s="19" t="s">
        <v>81</v>
      </c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>
        <v>14700</v>
      </c>
      <c r="AE222" s="19" t="s">
        <v>81</v>
      </c>
      <c r="AF222" s="19">
        <v>14700</v>
      </c>
      <c r="AG222" s="19">
        <v>7600</v>
      </c>
      <c r="AH222" s="19">
        <v>0</v>
      </c>
      <c r="AI222" s="57">
        <v>0</v>
      </c>
      <c r="AJ222" s="19">
        <v>0</v>
      </c>
      <c r="AK222" s="53" t="s">
        <v>81</v>
      </c>
      <c r="AL222" s="44">
        <v>0</v>
      </c>
      <c r="AM222" s="44">
        <v>0</v>
      </c>
      <c r="AN222" s="54">
        <v>0</v>
      </c>
      <c r="AO222" s="44">
        <v>2.94</v>
      </c>
      <c r="AP222" s="44">
        <v>12.37</v>
      </c>
      <c r="AQ222" s="53">
        <v>-0.762328213419563</v>
      </c>
      <c r="AR222" s="44">
        <v>0.0792</v>
      </c>
      <c r="AS222" s="44">
        <v>0.36</v>
      </c>
      <c r="AT222" s="59">
        <v>-0.78</v>
      </c>
      <c r="AU222" s="19">
        <v>17</v>
      </c>
      <c r="AV222" s="19"/>
      <c r="AW222" s="65"/>
      <c r="IV222"/>
    </row>
    <row r="223" s="1" customFormat="1" ht="20" customHeight="1" spans="1:256">
      <c r="A223" s="17">
        <v>86</v>
      </c>
      <c r="B223" s="19" t="s">
        <v>1018</v>
      </c>
      <c r="C223" s="19" t="s">
        <v>1019</v>
      </c>
      <c r="D223" s="19" t="s">
        <v>69</v>
      </c>
      <c r="E223" s="19" t="s">
        <v>70</v>
      </c>
      <c r="F223" s="20" t="s">
        <v>81</v>
      </c>
      <c r="G223" s="20" t="s">
        <v>81</v>
      </c>
      <c r="H223" s="19" t="s">
        <v>197</v>
      </c>
      <c r="I223" s="19" t="s">
        <v>124</v>
      </c>
      <c r="J223" s="22"/>
      <c r="K223" s="20" t="s">
        <v>506</v>
      </c>
      <c r="L223" s="32" t="s">
        <v>1020</v>
      </c>
      <c r="M223" s="32" t="s">
        <v>1021</v>
      </c>
      <c r="N223" s="19" t="s">
        <v>1022</v>
      </c>
      <c r="O223" s="19" t="s">
        <v>1023</v>
      </c>
      <c r="P223" s="19" t="s">
        <v>1024</v>
      </c>
      <c r="Q223" s="19" t="s">
        <v>1025</v>
      </c>
      <c r="R223" s="19">
        <v>2000</v>
      </c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>
        <v>10800</v>
      </c>
      <c r="AE223" s="19" t="s">
        <v>81</v>
      </c>
      <c r="AF223" s="19">
        <v>13000</v>
      </c>
      <c r="AG223" s="19">
        <v>10800</v>
      </c>
      <c r="AH223" s="19">
        <v>3000</v>
      </c>
      <c r="AI223" s="44">
        <v>161.4</v>
      </c>
      <c r="AJ223" s="19">
        <v>3000</v>
      </c>
      <c r="AK223" s="53">
        <v>0.0538</v>
      </c>
      <c r="AL223" s="44">
        <v>161.4</v>
      </c>
      <c r="AM223" s="44">
        <v>155.434</v>
      </c>
      <c r="AN223" s="54">
        <f>AL223/AM223-1</f>
        <v>0.0383828505989681</v>
      </c>
      <c r="AO223" s="44">
        <v>0.35</v>
      </c>
      <c r="AP223" s="44">
        <v>19.01</v>
      </c>
      <c r="AQ223" s="53">
        <v>-0.981588637559179</v>
      </c>
      <c r="AR223" s="44">
        <v>14.5232</v>
      </c>
      <c r="AS223" s="44">
        <v>9.7274</v>
      </c>
      <c r="AT223" s="59">
        <v>0.493019717499023</v>
      </c>
      <c r="AU223" s="19">
        <v>40</v>
      </c>
      <c r="AV223" s="19"/>
      <c r="AW223" s="65"/>
      <c r="IV223"/>
    </row>
    <row r="224" s="1" customFormat="1" ht="10" customHeight="1" spans="1:256">
      <c r="A224" s="17">
        <v>87</v>
      </c>
      <c r="B224" s="19" t="s">
        <v>1026</v>
      </c>
      <c r="C224" s="18" t="s">
        <v>1027</v>
      </c>
      <c r="D224" s="19" t="s">
        <v>69</v>
      </c>
      <c r="E224" s="19" t="s">
        <v>70</v>
      </c>
      <c r="F224" s="20" t="s">
        <v>81</v>
      </c>
      <c r="G224" s="20" t="s">
        <v>81</v>
      </c>
      <c r="H224" s="20" t="s">
        <v>250</v>
      </c>
      <c r="I224" s="20" t="s">
        <v>197</v>
      </c>
      <c r="J224" s="22"/>
      <c r="K224" s="20" t="s">
        <v>506</v>
      </c>
      <c r="L224" s="20" t="s">
        <v>1028</v>
      </c>
      <c r="M224" s="20" t="s">
        <v>1029</v>
      </c>
      <c r="N224" s="20" t="s">
        <v>1030</v>
      </c>
      <c r="O224" s="19" t="s">
        <v>1031</v>
      </c>
      <c r="P224" s="57" t="s">
        <v>1032</v>
      </c>
      <c r="Q224" s="19" t="s">
        <v>266</v>
      </c>
      <c r="R224" s="19">
        <v>363</v>
      </c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20">
        <v>14443</v>
      </c>
      <c r="AE224" s="20" t="s">
        <v>81</v>
      </c>
      <c r="AF224" s="20">
        <v>14443</v>
      </c>
      <c r="AG224" s="20">
        <v>3400</v>
      </c>
      <c r="AH224" s="20">
        <v>1914.8</v>
      </c>
      <c r="AI224" s="20">
        <v>243.26</v>
      </c>
      <c r="AJ224" s="20">
        <v>1925</v>
      </c>
      <c r="AK224" s="53">
        <v>0.126368831168831</v>
      </c>
      <c r="AL224" s="20">
        <v>243.26</v>
      </c>
      <c r="AM224" s="20">
        <v>525.505</v>
      </c>
      <c r="AN224" s="54">
        <f>AL224/AM224-1</f>
        <v>-0.537092891599509</v>
      </c>
      <c r="AO224" s="20">
        <v>11.79</v>
      </c>
      <c r="AP224" s="20">
        <v>16.53</v>
      </c>
      <c r="AQ224" s="53">
        <v>-0.286751361161525</v>
      </c>
      <c r="AR224" s="20">
        <v>6.7044</v>
      </c>
      <c r="AS224" s="20">
        <v>6.4711</v>
      </c>
      <c r="AT224" s="59">
        <v>0.0360526031122992</v>
      </c>
      <c r="AU224" s="20">
        <v>25</v>
      </c>
      <c r="AV224" s="20"/>
      <c r="AW224" s="68"/>
      <c r="IV224"/>
    </row>
    <row r="225" s="1" customFormat="1" ht="10" customHeight="1" spans="1:256">
      <c r="A225" s="17"/>
      <c r="B225" s="19"/>
      <c r="C225" s="22"/>
      <c r="D225" s="19"/>
      <c r="E225" s="19"/>
      <c r="F225" s="20"/>
      <c r="G225" s="20"/>
      <c r="H225" s="20"/>
      <c r="I225" s="20"/>
      <c r="J225" s="22"/>
      <c r="K225" s="20"/>
      <c r="L225" s="20"/>
      <c r="M225" s="20"/>
      <c r="N225" s="20"/>
      <c r="O225" s="19" t="s">
        <v>1033</v>
      </c>
      <c r="P225" s="57" t="s">
        <v>1034</v>
      </c>
      <c r="Q225" s="19" t="s">
        <v>266</v>
      </c>
      <c r="R225" s="19">
        <v>70</v>
      </c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20"/>
      <c r="AE225" s="20"/>
      <c r="AF225" s="20"/>
      <c r="AG225" s="20"/>
      <c r="AH225" s="20"/>
      <c r="AI225" s="20"/>
      <c r="AJ225" s="20"/>
      <c r="AK225" s="53"/>
      <c r="AL225" s="20"/>
      <c r="AM225" s="20"/>
      <c r="AN225" s="54"/>
      <c r="AO225" s="20"/>
      <c r="AP225" s="20"/>
      <c r="AQ225" s="53"/>
      <c r="AR225" s="20"/>
      <c r="AS225" s="20"/>
      <c r="AT225" s="59"/>
      <c r="AU225" s="20"/>
      <c r="AV225" s="20"/>
      <c r="AW225" s="68"/>
      <c r="IV225"/>
    </row>
    <row r="226" s="1" customFormat="1" ht="10" customHeight="1" spans="1:256">
      <c r="A226" s="17"/>
      <c r="B226" s="19"/>
      <c r="C226" s="24"/>
      <c r="D226" s="19"/>
      <c r="E226" s="19"/>
      <c r="F226" s="20"/>
      <c r="G226" s="20"/>
      <c r="H226" s="20"/>
      <c r="I226" s="20"/>
      <c r="J226" s="22"/>
      <c r="K226" s="20"/>
      <c r="L226" s="20"/>
      <c r="M226" s="20"/>
      <c r="N226" s="20"/>
      <c r="O226" s="19" t="s">
        <v>1035</v>
      </c>
      <c r="P226" s="19" t="s">
        <v>1036</v>
      </c>
      <c r="Q226" s="19" t="s">
        <v>164</v>
      </c>
      <c r="R226" s="19">
        <v>100</v>
      </c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20"/>
      <c r="AE226" s="20"/>
      <c r="AF226" s="20"/>
      <c r="AG226" s="20"/>
      <c r="AH226" s="20"/>
      <c r="AI226" s="20"/>
      <c r="AJ226" s="20"/>
      <c r="AK226" s="53"/>
      <c r="AL226" s="20"/>
      <c r="AM226" s="20"/>
      <c r="AN226" s="54"/>
      <c r="AO226" s="20"/>
      <c r="AP226" s="20"/>
      <c r="AQ226" s="53"/>
      <c r="AR226" s="20"/>
      <c r="AS226" s="20"/>
      <c r="AT226" s="59"/>
      <c r="AU226" s="20"/>
      <c r="AV226" s="20"/>
      <c r="AW226" s="68"/>
      <c r="IV226"/>
    </row>
    <row r="227" s="1" customFormat="1" ht="10" customHeight="1" spans="1:256">
      <c r="A227" s="17">
        <v>88</v>
      </c>
      <c r="B227" s="20" t="s">
        <v>1037</v>
      </c>
      <c r="C227" s="21" t="s">
        <v>1038</v>
      </c>
      <c r="D227" s="20" t="s">
        <v>69</v>
      </c>
      <c r="E227" s="20" t="s">
        <v>543</v>
      </c>
      <c r="F227" s="20" t="s">
        <v>81</v>
      </c>
      <c r="G227" s="20" t="s">
        <v>81</v>
      </c>
      <c r="H227" s="20" t="s">
        <v>260</v>
      </c>
      <c r="I227" s="20" t="s">
        <v>81</v>
      </c>
      <c r="J227" s="22"/>
      <c r="K227" s="20" t="s">
        <v>199</v>
      </c>
      <c r="L227" s="20" t="s">
        <v>1039</v>
      </c>
      <c r="M227" s="20" t="s">
        <v>1040</v>
      </c>
      <c r="N227" s="20" t="s">
        <v>1041</v>
      </c>
      <c r="O227" s="19" t="s">
        <v>1042</v>
      </c>
      <c r="P227" s="19" t="s">
        <v>1043</v>
      </c>
      <c r="Q227" s="19" t="s">
        <v>1044</v>
      </c>
      <c r="R227" s="19">
        <v>38</v>
      </c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20">
        <v>6666.67</v>
      </c>
      <c r="AE227" s="20" t="s">
        <v>81</v>
      </c>
      <c r="AF227" s="20">
        <v>6666.67</v>
      </c>
      <c r="AG227" s="20">
        <v>5000</v>
      </c>
      <c r="AH227" s="20">
        <v>2600</v>
      </c>
      <c r="AI227" s="20">
        <v>740</v>
      </c>
      <c r="AJ227" s="20">
        <v>2770</v>
      </c>
      <c r="AK227" s="53">
        <v>0.267148014440433</v>
      </c>
      <c r="AL227" s="20" t="s">
        <v>81</v>
      </c>
      <c r="AM227" s="20" t="s">
        <v>81</v>
      </c>
      <c r="AN227" s="20" t="s">
        <v>81</v>
      </c>
      <c r="AO227" s="20">
        <v>36.23</v>
      </c>
      <c r="AP227" s="20">
        <v>34.02</v>
      </c>
      <c r="AQ227" s="53">
        <v>0.0649617871840091</v>
      </c>
      <c r="AR227" s="20" t="s">
        <v>81</v>
      </c>
      <c r="AS227" s="20" t="s">
        <v>81</v>
      </c>
      <c r="AT227" s="78" t="s">
        <v>81</v>
      </c>
      <c r="AU227" s="20">
        <v>9</v>
      </c>
      <c r="AV227" s="20"/>
      <c r="AW227" s="68"/>
      <c r="IV227"/>
    </row>
    <row r="228" s="1" customFormat="1" ht="10" customHeight="1" spans="1:256">
      <c r="A228" s="17"/>
      <c r="B228" s="20"/>
      <c r="C228" s="23"/>
      <c r="D228" s="20"/>
      <c r="E228" s="20"/>
      <c r="F228" s="20"/>
      <c r="G228" s="20"/>
      <c r="H228" s="20"/>
      <c r="I228" s="20"/>
      <c r="J228" s="22"/>
      <c r="K228" s="20"/>
      <c r="L228" s="20"/>
      <c r="M228" s="20"/>
      <c r="N228" s="20"/>
      <c r="O228" s="19" t="s">
        <v>1045</v>
      </c>
      <c r="P228" s="19" t="s">
        <v>1046</v>
      </c>
      <c r="Q228" s="19" t="s">
        <v>257</v>
      </c>
      <c r="R228" s="19">
        <v>818</v>
      </c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20"/>
      <c r="AE228" s="20"/>
      <c r="AF228" s="20"/>
      <c r="AG228" s="20"/>
      <c r="AH228" s="20"/>
      <c r="AI228" s="20"/>
      <c r="AJ228" s="20"/>
      <c r="AK228" s="53"/>
      <c r="AL228" s="20"/>
      <c r="AM228" s="20"/>
      <c r="AN228" s="20"/>
      <c r="AO228" s="20"/>
      <c r="AP228" s="20"/>
      <c r="AQ228" s="53"/>
      <c r="AR228" s="20"/>
      <c r="AS228" s="20"/>
      <c r="AT228" s="78"/>
      <c r="AU228" s="20"/>
      <c r="AV228" s="20"/>
      <c r="AW228" s="68"/>
      <c r="IV228"/>
    </row>
    <row r="229" s="1" customFormat="1" ht="10" customHeight="1" spans="1:256">
      <c r="A229" s="17"/>
      <c r="B229" s="20"/>
      <c r="C229" s="31"/>
      <c r="D229" s="20"/>
      <c r="E229" s="20"/>
      <c r="F229" s="20"/>
      <c r="G229" s="20"/>
      <c r="H229" s="20"/>
      <c r="I229" s="20"/>
      <c r="J229" s="22"/>
      <c r="K229" s="20"/>
      <c r="L229" s="20"/>
      <c r="M229" s="20"/>
      <c r="N229" s="20"/>
      <c r="O229" s="19" t="s">
        <v>1047</v>
      </c>
      <c r="P229" s="19" t="s">
        <v>1046</v>
      </c>
      <c r="Q229" s="19" t="s">
        <v>1048</v>
      </c>
      <c r="R229" s="19">
        <v>213</v>
      </c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20"/>
      <c r="AE229" s="20"/>
      <c r="AF229" s="20"/>
      <c r="AG229" s="20"/>
      <c r="AH229" s="20"/>
      <c r="AI229" s="20"/>
      <c r="AJ229" s="20"/>
      <c r="AK229" s="53"/>
      <c r="AL229" s="20"/>
      <c r="AM229" s="20"/>
      <c r="AN229" s="20"/>
      <c r="AO229" s="20"/>
      <c r="AP229" s="20"/>
      <c r="AQ229" s="53"/>
      <c r="AR229" s="20"/>
      <c r="AS229" s="20"/>
      <c r="AT229" s="78"/>
      <c r="AU229" s="20"/>
      <c r="AV229" s="20"/>
      <c r="AW229" s="68"/>
      <c r="IV229"/>
    </row>
    <row r="230" s="1" customFormat="1" ht="18" customHeight="1" spans="1:256">
      <c r="A230" s="17">
        <v>89</v>
      </c>
      <c r="B230" s="19" t="s">
        <v>1049</v>
      </c>
      <c r="C230" s="19" t="s">
        <v>1050</v>
      </c>
      <c r="D230" s="19" t="s">
        <v>69</v>
      </c>
      <c r="E230" s="19" t="s">
        <v>70</v>
      </c>
      <c r="F230" s="20" t="s">
        <v>81</v>
      </c>
      <c r="G230" s="20" t="s">
        <v>81</v>
      </c>
      <c r="H230" s="19" t="s">
        <v>220</v>
      </c>
      <c r="I230" s="19" t="s">
        <v>106</v>
      </c>
      <c r="J230" s="19" t="s">
        <v>215</v>
      </c>
      <c r="K230" s="20" t="s">
        <v>282</v>
      </c>
      <c r="L230" s="32" t="s">
        <v>285</v>
      </c>
      <c r="M230" s="32" t="s">
        <v>286</v>
      </c>
      <c r="N230" s="19" t="s">
        <v>1051</v>
      </c>
      <c r="O230" s="19" t="s">
        <v>1052</v>
      </c>
      <c r="P230" s="19" t="s">
        <v>662</v>
      </c>
      <c r="Q230" s="19" t="s">
        <v>662</v>
      </c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 t="s">
        <v>1053</v>
      </c>
      <c r="AE230" s="19"/>
      <c r="AF230" s="19"/>
      <c r="AG230" s="19"/>
      <c r="AH230" s="19">
        <v>2568</v>
      </c>
      <c r="AI230" s="44">
        <v>393.8</v>
      </c>
      <c r="AJ230" s="19">
        <v>2200</v>
      </c>
      <c r="AK230" s="53">
        <v>0.179</v>
      </c>
      <c r="AL230" s="44">
        <v>393.8</v>
      </c>
      <c r="AM230" s="44">
        <v>1007.06</v>
      </c>
      <c r="AN230" s="54">
        <f>AL230/AM230-1</f>
        <v>-0.6089607371954</v>
      </c>
      <c r="AO230" s="44">
        <v>25.67</v>
      </c>
      <c r="AP230" s="44">
        <v>15.92</v>
      </c>
      <c r="AQ230" s="53">
        <v>0.612437185929648</v>
      </c>
      <c r="AR230" s="60" t="s">
        <v>1054</v>
      </c>
      <c r="AS230" s="60"/>
      <c r="AT230" s="59"/>
      <c r="AU230" s="19">
        <v>8</v>
      </c>
      <c r="AV230" s="19"/>
      <c r="AW230" s="65"/>
      <c r="IV230"/>
    </row>
    <row r="231" s="1" customFormat="1" ht="18" customHeight="1" spans="1:256">
      <c r="A231" s="17">
        <v>90</v>
      </c>
      <c r="B231" s="70" t="s">
        <v>1055</v>
      </c>
      <c r="C231" s="19" t="s">
        <v>1056</v>
      </c>
      <c r="D231" s="19" t="s">
        <v>1057</v>
      </c>
      <c r="E231" s="19" t="s">
        <v>70</v>
      </c>
      <c r="F231" s="20" t="s">
        <v>81</v>
      </c>
      <c r="G231" s="20" t="s">
        <v>81</v>
      </c>
      <c r="H231" s="19" t="s">
        <v>106</v>
      </c>
      <c r="I231" s="19" t="s">
        <v>125</v>
      </c>
      <c r="J231" s="20" t="s">
        <v>292</v>
      </c>
      <c r="K231" s="20" t="s">
        <v>282</v>
      </c>
      <c r="L231" s="32" t="s">
        <v>1058</v>
      </c>
      <c r="M231" s="32" t="s">
        <v>1059</v>
      </c>
      <c r="N231" s="19" t="s">
        <v>1060</v>
      </c>
      <c r="O231" s="19" t="s">
        <v>1061</v>
      </c>
      <c r="P231" s="19" t="s">
        <v>1062</v>
      </c>
      <c r="Q231" s="19" t="s">
        <v>134</v>
      </c>
      <c r="R231" s="19">
        <v>300</v>
      </c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>
        <v>37451.3</v>
      </c>
      <c r="AE231" s="19" t="s">
        <v>81</v>
      </c>
      <c r="AF231" s="19">
        <v>37451.3</v>
      </c>
      <c r="AG231" s="19">
        <v>6190</v>
      </c>
      <c r="AH231" s="57">
        <v>2400</v>
      </c>
      <c r="AI231" s="57">
        <v>171.67</v>
      </c>
      <c r="AJ231" s="19">
        <v>2400</v>
      </c>
      <c r="AK231" s="53">
        <v>0.0715291666666667</v>
      </c>
      <c r="AL231" s="44">
        <v>171.668</v>
      </c>
      <c r="AM231" s="44">
        <v>156.858</v>
      </c>
      <c r="AN231" s="54">
        <v>0.0944166061023346</v>
      </c>
      <c r="AO231" s="44">
        <v>3.81</v>
      </c>
      <c r="AP231" s="44">
        <v>6.31</v>
      </c>
      <c r="AQ231" s="53">
        <v>-0.396196513470681</v>
      </c>
      <c r="AR231" s="44" t="s">
        <v>81</v>
      </c>
      <c r="AS231" s="44" t="s">
        <v>81</v>
      </c>
      <c r="AT231" s="58" t="s">
        <v>81</v>
      </c>
      <c r="AU231" s="19">
        <v>20</v>
      </c>
      <c r="AV231" s="19"/>
      <c r="AW231" s="65"/>
      <c r="IV231"/>
    </row>
    <row r="232" s="1" customFormat="1" ht="18" customHeight="1" spans="1:256">
      <c r="A232" s="17">
        <v>91</v>
      </c>
      <c r="B232" s="19" t="s">
        <v>1063</v>
      </c>
      <c r="C232" s="19" t="s">
        <v>1064</v>
      </c>
      <c r="D232" s="19" t="s">
        <v>1065</v>
      </c>
      <c r="E232" s="19" t="s">
        <v>70</v>
      </c>
      <c r="F232" s="20" t="s">
        <v>81</v>
      </c>
      <c r="G232" s="20" t="s">
        <v>81</v>
      </c>
      <c r="H232" s="25" t="s">
        <v>197</v>
      </c>
      <c r="I232" s="25" t="s">
        <v>151</v>
      </c>
      <c r="J232" s="39" t="s">
        <v>221</v>
      </c>
      <c r="K232" s="20" t="s">
        <v>558</v>
      </c>
      <c r="L232" s="32" t="s">
        <v>1066</v>
      </c>
      <c r="M232" s="32" t="s">
        <v>1067</v>
      </c>
      <c r="N232" s="19" t="s">
        <v>1068</v>
      </c>
      <c r="O232" s="19" t="s">
        <v>1069</v>
      </c>
      <c r="P232" s="19" t="s">
        <v>1070</v>
      </c>
      <c r="Q232" s="19" t="s">
        <v>1071</v>
      </c>
      <c r="R232" s="19">
        <v>900</v>
      </c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>
        <v>10000</v>
      </c>
      <c r="AE232" s="19">
        <v>10000</v>
      </c>
      <c r="AF232" s="19" t="s">
        <v>81</v>
      </c>
      <c r="AG232" s="19" t="s">
        <v>81</v>
      </c>
      <c r="AH232" s="19">
        <v>600</v>
      </c>
      <c r="AI232" s="57">
        <v>0</v>
      </c>
      <c r="AJ232" s="19">
        <v>1000</v>
      </c>
      <c r="AK232" s="53">
        <v>0</v>
      </c>
      <c r="AL232" s="44">
        <v>0</v>
      </c>
      <c r="AM232" s="44">
        <v>530.035</v>
      </c>
      <c r="AN232" s="54">
        <v>-1</v>
      </c>
      <c r="AO232" s="44">
        <v>0.18</v>
      </c>
      <c r="AP232" s="44">
        <v>66.32</v>
      </c>
      <c r="AQ232" s="53">
        <v>-0.997285886610374</v>
      </c>
      <c r="AR232" s="44" t="s">
        <v>81</v>
      </c>
      <c r="AS232" s="44" t="s">
        <v>81</v>
      </c>
      <c r="AT232" s="58" t="s">
        <v>81</v>
      </c>
      <c r="AU232" s="19">
        <v>5</v>
      </c>
      <c r="AV232" s="19"/>
      <c r="AW232" s="65"/>
      <c r="IV232"/>
    </row>
    <row r="233" s="1" customFormat="1" ht="18" customHeight="1" spans="1:256">
      <c r="A233" s="17">
        <v>92</v>
      </c>
      <c r="B233" s="20" t="s">
        <v>1072</v>
      </c>
      <c r="C233" s="20" t="s">
        <v>1073</v>
      </c>
      <c r="D233" s="19" t="s">
        <v>1065</v>
      </c>
      <c r="E233" s="19" t="s">
        <v>543</v>
      </c>
      <c r="F233" s="20" t="s">
        <v>81</v>
      </c>
      <c r="G233" s="20" t="s">
        <v>81</v>
      </c>
      <c r="H233" s="19" t="s">
        <v>250</v>
      </c>
      <c r="I233" s="19" t="s">
        <v>81</v>
      </c>
      <c r="J233" s="41"/>
      <c r="K233" s="20" t="s">
        <v>410</v>
      </c>
      <c r="L233" s="32" t="s">
        <v>1074</v>
      </c>
      <c r="M233" s="32" t="s">
        <v>1075</v>
      </c>
      <c r="N233" s="19" t="s">
        <v>1076</v>
      </c>
      <c r="O233" s="19" t="s">
        <v>1077</v>
      </c>
      <c r="P233" s="19" t="s">
        <v>81</v>
      </c>
      <c r="Q233" s="19" t="s">
        <v>81</v>
      </c>
      <c r="R233" s="19" t="s">
        <v>81</v>
      </c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>
        <v>2633</v>
      </c>
      <c r="AE233" s="19">
        <v>800</v>
      </c>
      <c r="AF233" s="19">
        <v>80</v>
      </c>
      <c r="AG233" s="19">
        <v>500</v>
      </c>
      <c r="AH233" s="19" t="s">
        <v>81</v>
      </c>
      <c r="AI233" s="19" t="s">
        <v>81</v>
      </c>
      <c r="AJ233" s="19" t="s">
        <v>81</v>
      </c>
      <c r="AK233" s="85" t="e">
        <v>#VALUE!</v>
      </c>
      <c r="AL233" s="44" t="s">
        <v>81</v>
      </c>
      <c r="AM233" s="44" t="s">
        <v>81</v>
      </c>
      <c r="AN233" s="54" t="s">
        <v>81</v>
      </c>
      <c r="AO233" s="44">
        <v>30.02</v>
      </c>
      <c r="AP233" s="44">
        <v>31.18</v>
      </c>
      <c r="AQ233" s="53">
        <v>-0.037203335471456</v>
      </c>
      <c r="AR233" s="44">
        <v>1.384</v>
      </c>
      <c r="AS233" s="44">
        <v>2.52</v>
      </c>
      <c r="AT233" s="59">
        <v>-0.450793650793651</v>
      </c>
      <c r="AU233" s="19">
        <v>160</v>
      </c>
      <c r="AV233" s="19"/>
      <c r="AW233" s="65"/>
      <c r="IV233"/>
    </row>
    <row r="234" s="1" customFormat="1" ht="18" customHeight="1" spans="1:256">
      <c r="A234" s="17">
        <v>93</v>
      </c>
      <c r="B234" s="20" t="s">
        <v>1078</v>
      </c>
      <c r="C234" s="20" t="s">
        <v>1079</v>
      </c>
      <c r="D234" s="19" t="s">
        <v>1080</v>
      </c>
      <c r="E234" s="19" t="s">
        <v>543</v>
      </c>
      <c r="F234" s="20" t="s">
        <v>81</v>
      </c>
      <c r="G234" s="20" t="s">
        <v>81</v>
      </c>
      <c r="H234" s="19" t="s">
        <v>124</v>
      </c>
      <c r="I234" s="19" t="s">
        <v>81</v>
      </c>
      <c r="J234" s="18" t="s">
        <v>490</v>
      </c>
      <c r="K234" s="20" t="s">
        <v>587</v>
      </c>
      <c r="L234" s="32" t="s">
        <v>1081</v>
      </c>
      <c r="M234" s="32" t="s">
        <v>1082</v>
      </c>
      <c r="N234" s="19" t="s">
        <v>1083</v>
      </c>
      <c r="O234" s="19" t="s">
        <v>81</v>
      </c>
      <c r="P234" s="19" t="s">
        <v>81</v>
      </c>
      <c r="Q234" s="19" t="s">
        <v>81</v>
      </c>
      <c r="R234" s="19" t="s">
        <v>81</v>
      </c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>
        <v>2000</v>
      </c>
      <c r="AE234" s="19">
        <v>2000</v>
      </c>
      <c r="AF234" s="19" t="s">
        <v>81</v>
      </c>
      <c r="AG234" s="19" t="s">
        <v>81</v>
      </c>
      <c r="AH234" s="19">
        <v>25</v>
      </c>
      <c r="AI234" s="19" t="s">
        <v>81</v>
      </c>
      <c r="AJ234" s="19" t="s">
        <v>81</v>
      </c>
      <c r="AK234" s="53" t="s">
        <v>81</v>
      </c>
      <c r="AL234" s="44" t="s">
        <v>81</v>
      </c>
      <c r="AM234" s="44" t="s">
        <v>81</v>
      </c>
      <c r="AN234" s="54" t="s">
        <v>81</v>
      </c>
      <c r="AO234" s="44">
        <v>0.01</v>
      </c>
      <c r="AP234" s="44">
        <v>1.36</v>
      </c>
      <c r="AQ234" s="53">
        <v>-0.992647058823529</v>
      </c>
      <c r="AR234" s="44">
        <v>0</v>
      </c>
      <c r="AS234" s="44">
        <v>0</v>
      </c>
      <c r="AT234" s="59" t="s">
        <v>81</v>
      </c>
      <c r="AU234" s="19">
        <v>0</v>
      </c>
      <c r="AV234" s="19"/>
      <c r="AW234" s="65"/>
      <c r="IV234"/>
    </row>
    <row r="235" s="1" customFormat="1" ht="18" customHeight="1" spans="1:256">
      <c r="A235" s="17">
        <v>94</v>
      </c>
      <c r="B235" s="20" t="s">
        <v>1084</v>
      </c>
      <c r="C235" s="20" t="s">
        <v>1085</v>
      </c>
      <c r="D235" s="19" t="s">
        <v>214</v>
      </c>
      <c r="E235" s="19" t="s">
        <v>543</v>
      </c>
      <c r="F235" s="20" t="s">
        <v>81</v>
      </c>
      <c r="G235" s="20" t="s">
        <v>81</v>
      </c>
      <c r="H235" s="19" t="s">
        <v>106</v>
      </c>
      <c r="I235" s="19" t="s">
        <v>81</v>
      </c>
      <c r="J235" s="22"/>
      <c r="K235" s="20" t="s">
        <v>72</v>
      </c>
      <c r="L235" s="32" t="s">
        <v>1086</v>
      </c>
      <c r="M235" s="32" t="s">
        <v>1087</v>
      </c>
      <c r="N235" s="19" t="s">
        <v>1088</v>
      </c>
      <c r="O235" s="19" t="s">
        <v>81</v>
      </c>
      <c r="P235" s="19" t="s">
        <v>81</v>
      </c>
      <c r="Q235" s="19" t="s">
        <v>81</v>
      </c>
      <c r="R235" s="19" t="s">
        <v>81</v>
      </c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>
        <v>2700</v>
      </c>
      <c r="AE235" s="19">
        <v>2700</v>
      </c>
      <c r="AF235" s="19" t="s">
        <v>81</v>
      </c>
      <c r="AG235" s="19" t="s">
        <v>81</v>
      </c>
      <c r="AH235" s="19" t="s">
        <v>81</v>
      </c>
      <c r="AI235" s="19" t="s">
        <v>81</v>
      </c>
      <c r="AJ235" s="19" t="s">
        <v>81</v>
      </c>
      <c r="AK235" s="70" t="s">
        <v>81</v>
      </c>
      <c r="AL235" s="19" t="s">
        <v>81</v>
      </c>
      <c r="AM235" s="19" t="s">
        <v>81</v>
      </c>
      <c r="AN235" s="19" t="s">
        <v>81</v>
      </c>
      <c r="AO235" s="44">
        <v>0</v>
      </c>
      <c r="AP235" s="44">
        <v>0.65</v>
      </c>
      <c r="AQ235" s="53">
        <v>-1</v>
      </c>
      <c r="AR235" s="44">
        <v>0</v>
      </c>
      <c r="AS235" s="44">
        <v>1.33</v>
      </c>
      <c r="AT235" s="59">
        <v>-1</v>
      </c>
      <c r="AU235" s="19">
        <v>10</v>
      </c>
      <c r="AV235" s="19"/>
      <c r="AW235" s="65"/>
      <c r="IV235"/>
    </row>
    <row r="236" s="1" customFormat="1" ht="18" customHeight="1" spans="1:256">
      <c r="A236" s="17">
        <v>95</v>
      </c>
      <c r="B236" s="20" t="s">
        <v>1089</v>
      </c>
      <c r="C236" s="20" t="s">
        <v>1090</v>
      </c>
      <c r="D236" s="19" t="s">
        <v>214</v>
      </c>
      <c r="E236" s="19" t="s">
        <v>543</v>
      </c>
      <c r="F236" s="20" t="s">
        <v>81</v>
      </c>
      <c r="G236" s="20" t="s">
        <v>81</v>
      </c>
      <c r="H236" s="20" t="s">
        <v>81</v>
      </c>
      <c r="I236" s="20" t="s">
        <v>81</v>
      </c>
      <c r="J236" s="24"/>
      <c r="K236" s="20" t="s">
        <v>506</v>
      </c>
      <c r="L236" s="32" t="s">
        <v>507</v>
      </c>
      <c r="M236" s="32" t="s">
        <v>1091</v>
      </c>
      <c r="N236" s="20" t="s">
        <v>81</v>
      </c>
      <c r="O236" s="20" t="s">
        <v>81</v>
      </c>
      <c r="P236" s="20" t="s">
        <v>81</v>
      </c>
      <c r="Q236" s="20" t="s">
        <v>81</v>
      </c>
      <c r="R236" s="20" t="s">
        <v>81</v>
      </c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 t="s">
        <v>81</v>
      </c>
      <c r="AE236" s="20" t="s">
        <v>81</v>
      </c>
      <c r="AF236" s="20" t="s">
        <v>81</v>
      </c>
      <c r="AG236" s="20" t="s">
        <v>81</v>
      </c>
      <c r="AH236" s="20" t="s">
        <v>81</v>
      </c>
      <c r="AI236" s="20" t="s">
        <v>81</v>
      </c>
      <c r="AJ236" s="20" t="s">
        <v>81</v>
      </c>
      <c r="AK236" s="78" t="s">
        <v>81</v>
      </c>
      <c r="AL236" s="20" t="s">
        <v>81</v>
      </c>
      <c r="AM236" s="20" t="s">
        <v>81</v>
      </c>
      <c r="AN236" s="20" t="s">
        <v>81</v>
      </c>
      <c r="AO236" s="20" t="s">
        <v>81</v>
      </c>
      <c r="AP236" s="20" t="s">
        <v>81</v>
      </c>
      <c r="AQ236" s="78" t="s">
        <v>81</v>
      </c>
      <c r="AR236" s="20" t="s">
        <v>81</v>
      </c>
      <c r="AS236" s="20" t="s">
        <v>81</v>
      </c>
      <c r="AT236" s="78" t="s">
        <v>81</v>
      </c>
      <c r="AU236" s="20" t="s">
        <v>81</v>
      </c>
      <c r="AV236" s="19"/>
      <c r="AW236" s="65"/>
      <c r="IV236"/>
    </row>
    <row r="237" s="1" customFormat="1" ht="18" customHeight="1" spans="1:256">
      <c r="A237" s="17">
        <v>96</v>
      </c>
      <c r="B237" s="20" t="s">
        <v>1092</v>
      </c>
      <c r="C237" s="20" t="s">
        <v>1093</v>
      </c>
      <c r="D237" s="19" t="s">
        <v>214</v>
      </c>
      <c r="E237" s="19" t="s">
        <v>543</v>
      </c>
      <c r="F237" s="20" t="s">
        <v>81</v>
      </c>
      <c r="G237" s="20" t="s">
        <v>81</v>
      </c>
      <c r="H237" s="25" t="s">
        <v>220</v>
      </c>
      <c r="I237" s="19" t="s">
        <v>81</v>
      </c>
      <c r="J237" s="20" t="s">
        <v>74</v>
      </c>
      <c r="K237" s="20" t="s">
        <v>72</v>
      </c>
      <c r="L237" s="32" t="s">
        <v>1094</v>
      </c>
      <c r="M237" s="32" t="s">
        <v>1095</v>
      </c>
      <c r="N237" s="19" t="s">
        <v>1096</v>
      </c>
      <c r="O237" s="19" t="s">
        <v>81</v>
      </c>
      <c r="P237" s="19" t="s">
        <v>81</v>
      </c>
      <c r="Q237" s="19" t="s">
        <v>81</v>
      </c>
      <c r="R237" s="19" t="s">
        <v>81</v>
      </c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>
        <v>1998</v>
      </c>
      <c r="AE237" s="19">
        <v>1998</v>
      </c>
      <c r="AF237" s="19" t="s">
        <v>81</v>
      </c>
      <c r="AG237" s="19" t="s">
        <v>81</v>
      </c>
      <c r="AH237" s="19" t="s">
        <v>81</v>
      </c>
      <c r="AI237" s="19" t="s">
        <v>81</v>
      </c>
      <c r="AJ237" s="19" t="s">
        <v>81</v>
      </c>
      <c r="AK237" s="85" t="e">
        <v>#VALUE!</v>
      </c>
      <c r="AL237" s="44" t="s">
        <v>81</v>
      </c>
      <c r="AM237" s="44" t="s">
        <v>81</v>
      </c>
      <c r="AN237" s="54" t="s">
        <v>81</v>
      </c>
      <c r="AO237" s="44">
        <v>0</v>
      </c>
      <c r="AP237" s="44">
        <v>1.04</v>
      </c>
      <c r="AQ237" s="53">
        <v>-1</v>
      </c>
      <c r="AR237" s="60" t="s">
        <v>81</v>
      </c>
      <c r="AS237" s="60" t="s">
        <v>81</v>
      </c>
      <c r="AT237" s="59" t="s">
        <v>81</v>
      </c>
      <c r="AU237" s="19">
        <v>1</v>
      </c>
      <c r="AV237" s="19"/>
      <c r="AW237" s="65"/>
      <c r="IV237"/>
    </row>
    <row r="238" s="1" customFormat="1" ht="18" customHeight="1" spans="1:256">
      <c r="A238" s="17">
        <v>97</v>
      </c>
      <c r="B238" s="19" t="s">
        <v>1097</v>
      </c>
      <c r="C238" s="19" t="s">
        <v>1098</v>
      </c>
      <c r="D238" s="19" t="s">
        <v>214</v>
      </c>
      <c r="E238" s="19" t="s">
        <v>70</v>
      </c>
      <c r="F238" s="20" t="s">
        <v>81</v>
      </c>
      <c r="G238" s="20" t="s">
        <v>81</v>
      </c>
      <c r="H238" s="19" t="s">
        <v>220</v>
      </c>
      <c r="I238" s="19" t="s">
        <v>106</v>
      </c>
      <c r="J238" s="20" t="s">
        <v>284</v>
      </c>
      <c r="K238" s="20" t="s">
        <v>558</v>
      </c>
      <c r="L238" s="32" t="s">
        <v>1099</v>
      </c>
      <c r="M238" s="32" t="s">
        <v>1100</v>
      </c>
      <c r="N238" s="19" t="s">
        <v>1101</v>
      </c>
      <c r="O238" s="19" t="s">
        <v>561</v>
      </c>
      <c r="P238" s="19" t="s">
        <v>1102</v>
      </c>
      <c r="Q238" s="19" t="s">
        <v>1103</v>
      </c>
      <c r="R238" s="19">
        <v>20000</v>
      </c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 t="s">
        <v>1104</v>
      </c>
      <c r="AE238" s="19"/>
      <c r="AF238" s="19"/>
      <c r="AG238" s="19"/>
      <c r="AH238" s="19">
        <v>334</v>
      </c>
      <c r="AI238" s="57">
        <v>0</v>
      </c>
      <c r="AJ238" s="19">
        <v>20000</v>
      </c>
      <c r="AK238" s="53">
        <v>0</v>
      </c>
      <c r="AL238" s="44">
        <v>0</v>
      </c>
      <c r="AM238" s="44">
        <v>294.801</v>
      </c>
      <c r="AN238" s="54">
        <v>-1</v>
      </c>
      <c r="AO238" s="44">
        <v>0</v>
      </c>
      <c r="AP238" s="44">
        <v>46.22</v>
      </c>
      <c r="AQ238" s="53">
        <v>-1</v>
      </c>
      <c r="AR238" s="44">
        <v>1.2477</v>
      </c>
      <c r="AS238" s="44">
        <v>2.0135</v>
      </c>
      <c r="AT238" s="59">
        <v>-0.3803327539111</v>
      </c>
      <c r="AU238" s="19">
        <v>2</v>
      </c>
      <c r="AV238" s="19"/>
      <c r="AW238" s="65"/>
      <c r="IV238"/>
    </row>
    <row r="239" s="1" customFormat="1" ht="18" customHeight="1" spans="1:256">
      <c r="A239" s="17">
        <v>98</v>
      </c>
      <c r="B239" s="20" t="s">
        <v>1105</v>
      </c>
      <c r="C239" s="20" t="s">
        <v>1106</v>
      </c>
      <c r="D239" s="19" t="s">
        <v>214</v>
      </c>
      <c r="E239" s="19" t="s">
        <v>543</v>
      </c>
      <c r="F239" s="20" t="s">
        <v>81</v>
      </c>
      <c r="G239" s="20" t="s">
        <v>81</v>
      </c>
      <c r="H239" s="20" t="s">
        <v>197</v>
      </c>
      <c r="I239" s="20" t="s">
        <v>81</v>
      </c>
      <c r="J239" s="20" t="s">
        <v>269</v>
      </c>
      <c r="K239" s="20" t="s">
        <v>506</v>
      </c>
      <c r="L239" s="32" t="s">
        <v>1107</v>
      </c>
      <c r="M239" s="32" t="s">
        <v>1108</v>
      </c>
      <c r="N239" s="19" t="s">
        <v>1109</v>
      </c>
      <c r="O239" s="19" t="s">
        <v>81</v>
      </c>
      <c r="P239" s="19" t="s">
        <v>81</v>
      </c>
      <c r="Q239" s="19" t="s">
        <v>81</v>
      </c>
      <c r="R239" s="19" t="s">
        <v>81</v>
      </c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>
        <v>3080</v>
      </c>
      <c r="AE239" s="19">
        <v>3080</v>
      </c>
      <c r="AF239" s="19" t="s">
        <v>81</v>
      </c>
      <c r="AG239" s="19" t="s">
        <v>81</v>
      </c>
      <c r="AH239" s="19" t="s">
        <v>81</v>
      </c>
      <c r="AI239" s="19" t="s">
        <v>81</v>
      </c>
      <c r="AJ239" s="19" t="s">
        <v>81</v>
      </c>
      <c r="AK239" s="53" t="s">
        <v>81</v>
      </c>
      <c r="AL239" s="44" t="s">
        <v>81</v>
      </c>
      <c r="AM239" s="44" t="s">
        <v>81</v>
      </c>
      <c r="AN239" s="54" t="s">
        <v>81</v>
      </c>
      <c r="AO239" s="44">
        <v>0</v>
      </c>
      <c r="AP239" s="44">
        <v>0.06</v>
      </c>
      <c r="AQ239" s="53">
        <v>-1</v>
      </c>
      <c r="AR239" s="44">
        <v>0.048</v>
      </c>
      <c r="AS239" s="44">
        <v>0.0308</v>
      </c>
      <c r="AT239" s="59">
        <v>0.558441558441559</v>
      </c>
      <c r="AU239" s="19">
        <v>1</v>
      </c>
      <c r="AV239" s="19"/>
      <c r="AW239" s="65"/>
      <c r="IV239"/>
    </row>
    <row r="240" s="1" customFormat="1" ht="18" customHeight="1" spans="1:256">
      <c r="A240" s="17">
        <v>99</v>
      </c>
      <c r="B240" s="19" t="s">
        <v>1110</v>
      </c>
      <c r="C240" s="19" t="s">
        <v>1111</v>
      </c>
      <c r="D240" s="19" t="s">
        <v>214</v>
      </c>
      <c r="E240" s="19" t="s">
        <v>70</v>
      </c>
      <c r="F240" s="20" t="s">
        <v>81</v>
      </c>
      <c r="G240" s="20" t="s">
        <v>81</v>
      </c>
      <c r="H240" s="20" t="s">
        <v>81</v>
      </c>
      <c r="I240" s="20" t="s">
        <v>197</v>
      </c>
      <c r="J240" s="20" t="s">
        <v>198</v>
      </c>
      <c r="K240" s="20" t="s">
        <v>199</v>
      </c>
      <c r="L240" s="32" t="s">
        <v>261</v>
      </c>
      <c r="M240" s="32" t="s">
        <v>262</v>
      </c>
      <c r="N240" s="20" t="s">
        <v>81</v>
      </c>
      <c r="O240" s="20" t="s">
        <v>81</v>
      </c>
      <c r="P240" s="20" t="s">
        <v>81</v>
      </c>
      <c r="Q240" s="20" t="s">
        <v>81</v>
      </c>
      <c r="R240" s="20" t="s">
        <v>81</v>
      </c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 t="s">
        <v>81</v>
      </c>
      <c r="AE240" s="20" t="s">
        <v>81</v>
      </c>
      <c r="AF240" s="20" t="s">
        <v>81</v>
      </c>
      <c r="AG240" s="20" t="s">
        <v>81</v>
      </c>
      <c r="AH240" s="20" t="s">
        <v>81</v>
      </c>
      <c r="AI240" s="20" t="s">
        <v>81</v>
      </c>
      <c r="AJ240" s="20" t="s">
        <v>81</v>
      </c>
      <c r="AK240" s="78" t="s">
        <v>81</v>
      </c>
      <c r="AL240" s="44">
        <v>0</v>
      </c>
      <c r="AM240" s="44">
        <v>20</v>
      </c>
      <c r="AN240" s="54">
        <v>-1</v>
      </c>
      <c r="AO240" s="44">
        <v>6.41</v>
      </c>
      <c r="AP240" s="44">
        <v>6.56</v>
      </c>
      <c r="AQ240" s="53">
        <v>-0.0228658536585366</v>
      </c>
      <c r="AR240" s="44">
        <v>7.0257</v>
      </c>
      <c r="AS240" s="44">
        <v>11.8244</v>
      </c>
      <c r="AT240" s="59">
        <v>-0.405830316971686</v>
      </c>
      <c r="AU240" s="19">
        <v>0</v>
      </c>
      <c r="AV240" s="19"/>
      <c r="AW240" s="65"/>
      <c r="IV240"/>
    </row>
    <row r="241" s="1" customFormat="1" ht="18" customHeight="1" spans="1:256">
      <c r="A241" s="17">
        <v>100</v>
      </c>
      <c r="B241" s="20" t="s">
        <v>1112</v>
      </c>
      <c r="C241" s="20" t="s">
        <v>1113</v>
      </c>
      <c r="D241" s="19" t="s">
        <v>214</v>
      </c>
      <c r="E241" s="19" t="s">
        <v>543</v>
      </c>
      <c r="F241" s="20" t="s">
        <v>81</v>
      </c>
      <c r="G241" s="20" t="s">
        <v>81</v>
      </c>
      <c r="H241" s="20" t="s">
        <v>81</v>
      </c>
      <c r="I241" s="19" t="s">
        <v>81</v>
      </c>
      <c r="J241" s="20" t="s">
        <v>198</v>
      </c>
      <c r="K241" s="20" t="s">
        <v>506</v>
      </c>
      <c r="L241" s="32" t="s">
        <v>1114</v>
      </c>
      <c r="M241" s="32" t="s">
        <v>1115</v>
      </c>
      <c r="N241" s="20" t="s">
        <v>81</v>
      </c>
      <c r="O241" s="20" t="s">
        <v>81</v>
      </c>
      <c r="P241" s="20" t="s">
        <v>81</v>
      </c>
      <c r="Q241" s="20" t="s">
        <v>81</v>
      </c>
      <c r="R241" s="20" t="s">
        <v>81</v>
      </c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 t="s">
        <v>81</v>
      </c>
      <c r="AE241" s="20" t="s">
        <v>81</v>
      </c>
      <c r="AF241" s="20" t="s">
        <v>81</v>
      </c>
      <c r="AG241" s="20" t="s">
        <v>81</v>
      </c>
      <c r="AH241" s="20" t="s">
        <v>81</v>
      </c>
      <c r="AI241" s="20" t="s">
        <v>81</v>
      </c>
      <c r="AJ241" s="20" t="s">
        <v>81</v>
      </c>
      <c r="AK241" s="78" t="s">
        <v>81</v>
      </c>
      <c r="AL241" s="20" t="s">
        <v>81</v>
      </c>
      <c r="AM241" s="20" t="s">
        <v>81</v>
      </c>
      <c r="AN241" s="20" t="s">
        <v>81</v>
      </c>
      <c r="AO241" s="20" t="s">
        <v>81</v>
      </c>
      <c r="AP241" s="20" t="s">
        <v>81</v>
      </c>
      <c r="AQ241" s="78" t="s">
        <v>81</v>
      </c>
      <c r="AR241" s="20" t="s">
        <v>81</v>
      </c>
      <c r="AS241" s="20" t="s">
        <v>81</v>
      </c>
      <c r="AT241" s="78" t="s">
        <v>81</v>
      </c>
      <c r="AU241" s="20" t="s">
        <v>81</v>
      </c>
      <c r="AV241" s="20"/>
      <c r="AW241" s="68"/>
      <c r="IV241"/>
    </row>
    <row r="242" s="1" customFormat="1" ht="18" customHeight="1" spans="1:256">
      <c r="A242" s="17">
        <v>101</v>
      </c>
      <c r="B242" s="20" t="s">
        <v>1116</v>
      </c>
      <c r="C242" s="20" t="s">
        <v>1117</v>
      </c>
      <c r="D242" s="19" t="s">
        <v>214</v>
      </c>
      <c r="E242" s="19" t="s">
        <v>543</v>
      </c>
      <c r="F242" s="20" t="s">
        <v>81</v>
      </c>
      <c r="G242" s="20" t="s">
        <v>81</v>
      </c>
      <c r="H242" s="20" t="s">
        <v>81</v>
      </c>
      <c r="I242" s="20" t="s">
        <v>81</v>
      </c>
      <c r="J242" s="20" t="s">
        <v>1011</v>
      </c>
      <c r="K242" s="20" t="s">
        <v>72</v>
      </c>
      <c r="L242" s="32" t="s">
        <v>1118</v>
      </c>
      <c r="M242" s="32" t="s">
        <v>1119</v>
      </c>
      <c r="N242" s="19" t="s">
        <v>1120</v>
      </c>
      <c r="O242" s="19" t="s">
        <v>81</v>
      </c>
      <c r="P242" s="19" t="s">
        <v>81</v>
      </c>
      <c r="Q242" s="19" t="s">
        <v>81</v>
      </c>
      <c r="R242" s="19" t="s">
        <v>81</v>
      </c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>
        <v>2700</v>
      </c>
      <c r="AE242" s="19">
        <v>2700</v>
      </c>
      <c r="AF242" s="19" t="s">
        <v>81</v>
      </c>
      <c r="AG242" s="19" t="s">
        <v>81</v>
      </c>
      <c r="AH242" s="19" t="s">
        <v>81</v>
      </c>
      <c r="AI242" s="19" t="s">
        <v>81</v>
      </c>
      <c r="AJ242" s="19" t="s">
        <v>81</v>
      </c>
      <c r="AK242" s="70" t="s">
        <v>81</v>
      </c>
      <c r="AL242" s="19" t="s">
        <v>81</v>
      </c>
      <c r="AM242" s="19" t="s">
        <v>81</v>
      </c>
      <c r="AN242" s="19" t="s">
        <v>81</v>
      </c>
      <c r="AO242" s="44">
        <v>0.14</v>
      </c>
      <c r="AP242" s="44">
        <v>0</v>
      </c>
      <c r="AQ242" s="53">
        <v>1</v>
      </c>
      <c r="AR242" s="44">
        <v>0.072</v>
      </c>
      <c r="AS242" s="44">
        <v>0.136</v>
      </c>
      <c r="AT242" s="59">
        <v>-0.470588235294118</v>
      </c>
      <c r="AU242" s="19">
        <v>0</v>
      </c>
      <c r="AV242" s="19"/>
      <c r="AW242" s="65"/>
      <c r="IV242"/>
    </row>
    <row r="243" s="1" customFormat="1" ht="18" customHeight="1" spans="1:256">
      <c r="A243" s="17">
        <v>102</v>
      </c>
      <c r="B243" s="19" t="s">
        <v>1121</v>
      </c>
      <c r="C243" s="19" t="s">
        <v>1122</v>
      </c>
      <c r="D243" s="19" t="s">
        <v>214</v>
      </c>
      <c r="E243" s="19" t="s">
        <v>70</v>
      </c>
      <c r="F243" s="20" t="s">
        <v>81</v>
      </c>
      <c r="G243" s="20" t="s">
        <v>81</v>
      </c>
      <c r="H243" s="19" t="s">
        <v>838</v>
      </c>
      <c r="I243" s="19" t="s">
        <v>283</v>
      </c>
      <c r="J243" s="19" t="s">
        <v>215</v>
      </c>
      <c r="K243" s="20" t="s">
        <v>81</v>
      </c>
      <c r="L243" s="20" t="s">
        <v>81</v>
      </c>
      <c r="M243" s="20" t="s">
        <v>81</v>
      </c>
      <c r="N243" s="20" t="s">
        <v>81</v>
      </c>
      <c r="O243" s="20" t="s">
        <v>81</v>
      </c>
      <c r="P243" s="20" t="s">
        <v>81</v>
      </c>
      <c r="Q243" s="20" t="s">
        <v>81</v>
      </c>
      <c r="R243" s="20" t="s">
        <v>81</v>
      </c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 t="s">
        <v>81</v>
      </c>
      <c r="AE243" s="20" t="s">
        <v>81</v>
      </c>
      <c r="AF243" s="20" t="s">
        <v>81</v>
      </c>
      <c r="AG243" s="20" t="s">
        <v>81</v>
      </c>
      <c r="AH243" s="19" t="s">
        <v>81</v>
      </c>
      <c r="AI243" s="57" t="s">
        <v>81</v>
      </c>
      <c r="AJ243" s="19" t="s">
        <v>81</v>
      </c>
      <c r="AK243" s="70" t="s">
        <v>81</v>
      </c>
      <c r="AL243" s="44">
        <v>6</v>
      </c>
      <c r="AM243" s="44">
        <v>91.6</v>
      </c>
      <c r="AN243" s="54">
        <v>-0.934497816593886</v>
      </c>
      <c r="AO243" s="44" t="s">
        <v>81</v>
      </c>
      <c r="AP243" s="44" t="s">
        <v>81</v>
      </c>
      <c r="AQ243" s="58" t="s">
        <v>81</v>
      </c>
      <c r="AR243" s="44" t="s">
        <v>1123</v>
      </c>
      <c r="AS243" s="44"/>
      <c r="AT243" s="58"/>
      <c r="AU243" s="19">
        <v>11</v>
      </c>
      <c r="AV243" s="19"/>
      <c r="AW243" s="65"/>
      <c r="IV243"/>
    </row>
    <row r="244" s="1" customFormat="1" ht="18" customHeight="1" spans="1:256">
      <c r="A244" s="17">
        <v>103</v>
      </c>
      <c r="B244" s="19" t="s">
        <v>1124</v>
      </c>
      <c r="C244" s="93" t="s">
        <v>1125</v>
      </c>
      <c r="D244" s="19" t="s">
        <v>214</v>
      </c>
      <c r="E244" s="19" t="s">
        <v>70</v>
      </c>
      <c r="F244" s="20" t="s">
        <v>81</v>
      </c>
      <c r="G244" s="20" t="s">
        <v>81</v>
      </c>
      <c r="H244" s="19" t="s">
        <v>73</v>
      </c>
      <c r="I244" s="19" t="s">
        <v>197</v>
      </c>
      <c r="J244" s="19" t="s">
        <v>215</v>
      </c>
      <c r="K244" s="20" t="s">
        <v>81</v>
      </c>
      <c r="L244" s="20" t="s">
        <v>81</v>
      </c>
      <c r="M244" s="20" t="s">
        <v>81</v>
      </c>
      <c r="N244" s="20" t="s">
        <v>81</v>
      </c>
      <c r="O244" s="20" t="s">
        <v>81</v>
      </c>
      <c r="P244" s="20" t="s">
        <v>81</v>
      </c>
      <c r="Q244" s="20" t="s">
        <v>81</v>
      </c>
      <c r="R244" s="20" t="s">
        <v>81</v>
      </c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 t="s">
        <v>81</v>
      </c>
      <c r="AE244" s="20" t="s">
        <v>81</v>
      </c>
      <c r="AF244" s="20" t="s">
        <v>81</v>
      </c>
      <c r="AG244" s="20" t="s">
        <v>81</v>
      </c>
      <c r="AH244" s="44" t="s">
        <v>81</v>
      </c>
      <c r="AI244" s="44" t="s">
        <v>81</v>
      </c>
      <c r="AJ244" s="44" t="s">
        <v>81</v>
      </c>
      <c r="AK244" s="58" t="s">
        <v>81</v>
      </c>
      <c r="AL244" s="44" t="s">
        <v>81</v>
      </c>
      <c r="AM244" s="44" t="s">
        <v>81</v>
      </c>
      <c r="AN244" s="44" t="s">
        <v>81</v>
      </c>
      <c r="AO244" s="44" t="s">
        <v>81</v>
      </c>
      <c r="AP244" s="44" t="s">
        <v>81</v>
      </c>
      <c r="AQ244" s="58" t="s">
        <v>81</v>
      </c>
      <c r="AR244" s="44" t="s">
        <v>81</v>
      </c>
      <c r="AS244" s="44" t="s">
        <v>81</v>
      </c>
      <c r="AT244" s="58" t="s">
        <v>81</v>
      </c>
      <c r="AU244" s="19">
        <v>0</v>
      </c>
      <c r="AV244" s="19"/>
      <c r="AW244" s="65"/>
      <c r="IV244"/>
    </row>
    <row r="245" s="1" customFormat="1" ht="18" customHeight="1" spans="1:256">
      <c r="A245" s="17">
        <v>104</v>
      </c>
      <c r="B245" s="19" t="s">
        <v>1126</v>
      </c>
      <c r="C245" s="19" t="s">
        <v>1127</v>
      </c>
      <c r="D245" s="19" t="s">
        <v>1128</v>
      </c>
      <c r="E245" s="19" t="s">
        <v>70</v>
      </c>
      <c r="F245" s="20" t="s">
        <v>81</v>
      </c>
      <c r="G245" s="20" t="s">
        <v>81</v>
      </c>
      <c r="H245" s="19" t="s">
        <v>250</v>
      </c>
      <c r="I245" s="19" t="s">
        <v>220</v>
      </c>
      <c r="J245" s="20" t="s">
        <v>309</v>
      </c>
      <c r="K245" s="20" t="s">
        <v>410</v>
      </c>
      <c r="L245" s="40" t="s">
        <v>1129</v>
      </c>
      <c r="M245" s="40" t="s">
        <v>1130</v>
      </c>
      <c r="N245" s="20" t="s">
        <v>81</v>
      </c>
      <c r="O245" s="20" t="s">
        <v>81</v>
      </c>
      <c r="P245" s="20" t="s">
        <v>81</v>
      </c>
      <c r="Q245" s="20" t="s">
        <v>81</v>
      </c>
      <c r="R245" s="20" t="s">
        <v>81</v>
      </c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 t="s">
        <v>81</v>
      </c>
      <c r="AE245" s="20" t="s">
        <v>81</v>
      </c>
      <c r="AF245" s="20" t="s">
        <v>81</v>
      </c>
      <c r="AG245" s="20" t="s">
        <v>81</v>
      </c>
      <c r="AH245" s="20" t="s">
        <v>81</v>
      </c>
      <c r="AI245" s="20" t="s">
        <v>81</v>
      </c>
      <c r="AJ245" s="20" t="s">
        <v>81</v>
      </c>
      <c r="AK245" s="78" t="s">
        <v>81</v>
      </c>
      <c r="AL245" s="44">
        <v>442</v>
      </c>
      <c r="AM245" s="44">
        <v>728</v>
      </c>
      <c r="AN245" s="54">
        <v>-0.392857142857143</v>
      </c>
      <c r="AO245" s="44">
        <v>15</v>
      </c>
      <c r="AP245" s="44">
        <v>0</v>
      </c>
      <c r="AQ245" s="53">
        <v>1</v>
      </c>
      <c r="AR245" s="44">
        <v>3.148</v>
      </c>
      <c r="AS245" s="44">
        <v>5.462</v>
      </c>
      <c r="AT245" s="59">
        <v>-0.423654339069938</v>
      </c>
      <c r="AU245" s="19">
        <v>0</v>
      </c>
      <c r="AV245" s="19"/>
      <c r="AW245" s="65"/>
      <c r="IV245"/>
    </row>
    <row r="246" s="1" customFormat="1" ht="18" customHeight="1" spans="1:256">
      <c r="A246" s="80">
        <v>105</v>
      </c>
      <c r="B246" s="81" t="s">
        <v>1131</v>
      </c>
      <c r="C246" s="81" t="s">
        <v>1132</v>
      </c>
      <c r="D246" s="82" t="s">
        <v>1128</v>
      </c>
      <c r="E246" s="82" t="s">
        <v>543</v>
      </c>
      <c r="F246" s="82" t="s">
        <v>81</v>
      </c>
      <c r="G246" s="82" t="s">
        <v>81</v>
      </c>
      <c r="H246" s="82" t="s">
        <v>81</v>
      </c>
      <c r="I246" s="82" t="s">
        <v>81</v>
      </c>
      <c r="J246" s="81" t="s">
        <v>790</v>
      </c>
      <c r="K246" s="81" t="s">
        <v>376</v>
      </c>
      <c r="L246" s="83" t="s">
        <v>1133</v>
      </c>
      <c r="M246" s="83" t="s">
        <v>1134</v>
      </c>
      <c r="N246" s="82" t="s">
        <v>81</v>
      </c>
      <c r="O246" s="82" t="s">
        <v>81</v>
      </c>
      <c r="P246" s="82" t="s">
        <v>81</v>
      </c>
      <c r="Q246" s="82" t="s">
        <v>81</v>
      </c>
      <c r="R246" s="82" t="s">
        <v>81</v>
      </c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 t="s">
        <v>81</v>
      </c>
      <c r="AE246" s="82" t="s">
        <v>81</v>
      </c>
      <c r="AF246" s="82" t="s">
        <v>81</v>
      </c>
      <c r="AG246" s="82" t="s">
        <v>81</v>
      </c>
      <c r="AH246" s="82" t="s">
        <v>81</v>
      </c>
      <c r="AI246" s="82" t="s">
        <v>81</v>
      </c>
      <c r="AJ246" s="82" t="s">
        <v>81</v>
      </c>
      <c r="AK246" s="86" t="s">
        <v>81</v>
      </c>
      <c r="AL246" s="82" t="s">
        <v>81</v>
      </c>
      <c r="AM246" s="82" t="s">
        <v>81</v>
      </c>
      <c r="AN246" s="82" t="s">
        <v>81</v>
      </c>
      <c r="AO246" s="82" t="s">
        <v>81</v>
      </c>
      <c r="AP246" s="82" t="s">
        <v>81</v>
      </c>
      <c r="AQ246" s="86" t="s">
        <v>81</v>
      </c>
      <c r="AR246" s="82" t="s">
        <v>81</v>
      </c>
      <c r="AS246" s="82" t="s">
        <v>81</v>
      </c>
      <c r="AT246" s="86" t="s">
        <v>81</v>
      </c>
      <c r="AU246" s="82" t="s">
        <v>81</v>
      </c>
      <c r="AV246" s="82"/>
      <c r="AW246" s="87"/>
      <c r="IV246"/>
    </row>
  </sheetData>
  <mergeCells count="2155">
    <mergeCell ref="A1:AC1"/>
    <mergeCell ref="AD1:AW1"/>
    <mergeCell ref="J2:M2"/>
    <mergeCell ref="O2:R2"/>
    <mergeCell ref="S2:X2"/>
    <mergeCell ref="Y2:AC2"/>
    <mergeCell ref="AD2:AG2"/>
    <mergeCell ref="AH2:AK2"/>
    <mergeCell ref="AL2:AN2"/>
    <mergeCell ref="AO2:AQ2"/>
    <mergeCell ref="AR2:AT2"/>
    <mergeCell ref="AF3:AG3"/>
    <mergeCell ref="AD230:AG230"/>
    <mergeCell ref="AR230:AT230"/>
    <mergeCell ref="AD238:AG238"/>
    <mergeCell ref="AR243:AT243"/>
    <mergeCell ref="A2:A4"/>
    <mergeCell ref="A5:A13"/>
    <mergeCell ref="A14:A18"/>
    <mergeCell ref="A19:A21"/>
    <mergeCell ref="A23:A25"/>
    <mergeCell ref="A26:A28"/>
    <mergeCell ref="A29:A31"/>
    <mergeCell ref="A32:A33"/>
    <mergeCell ref="A34:A37"/>
    <mergeCell ref="A39:A41"/>
    <mergeCell ref="A42:A44"/>
    <mergeCell ref="A47:A48"/>
    <mergeCell ref="A49:A52"/>
    <mergeCell ref="A56:A58"/>
    <mergeCell ref="A59:A62"/>
    <mergeCell ref="A63:A65"/>
    <mergeCell ref="A66:A67"/>
    <mergeCell ref="A68:A69"/>
    <mergeCell ref="A70:A72"/>
    <mergeCell ref="A73:A75"/>
    <mergeCell ref="A76:A77"/>
    <mergeCell ref="A78:A81"/>
    <mergeCell ref="A83:A86"/>
    <mergeCell ref="A87:A90"/>
    <mergeCell ref="A91:A92"/>
    <mergeCell ref="A93:A97"/>
    <mergeCell ref="A98:A101"/>
    <mergeCell ref="A102:A103"/>
    <mergeCell ref="A106:A108"/>
    <mergeCell ref="A109:A111"/>
    <mergeCell ref="A112:A113"/>
    <mergeCell ref="A114:A116"/>
    <mergeCell ref="A117:A118"/>
    <mergeCell ref="A119:A121"/>
    <mergeCell ref="A123:A125"/>
    <mergeCell ref="A126:A129"/>
    <mergeCell ref="A130:A133"/>
    <mergeCell ref="A135:A136"/>
    <mergeCell ref="A138:A139"/>
    <mergeCell ref="A140:A145"/>
    <mergeCell ref="A146:A149"/>
    <mergeCell ref="A150:A151"/>
    <mergeCell ref="A152:A154"/>
    <mergeCell ref="A156:A157"/>
    <mergeCell ref="A158:A160"/>
    <mergeCell ref="A161:A164"/>
    <mergeCell ref="A167:A168"/>
    <mergeCell ref="A171:A172"/>
    <mergeCell ref="A173:A175"/>
    <mergeCell ref="A178:A181"/>
    <mergeCell ref="A182:A185"/>
    <mergeCell ref="A186:A187"/>
    <mergeCell ref="A188:A190"/>
    <mergeCell ref="A191:A194"/>
    <mergeCell ref="A195:A198"/>
    <mergeCell ref="A199:A201"/>
    <mergeCell ref="A202:A203"/>
    <mergeCell ref="A204:A207"/>
    <mergeCell ref="A209:A210"/>
    <mergeCell ref="A211:A212"/>
    <mergeCell ref="A213:A215"/>
    <mergeCell ref="A217:A218"/>
    <mergeCell ref="A219:A221"/>
    <mergeCell ref="A224:A226"/>
    <mergeCell ref="A227:A229"/>
    <mergeCell ref="B2:B4"/>
    <mergeCell ref="B5:B13"/>
    <mergeCell ref="B14:B18"/>
    <mergeCell ref="B19:B21"/>
    <mergeCell ref="B23:B25"/>
    <mergeCell ref="B26:B28"/>
    <mergeCell ref="B29:B31"/>
    <mergeCell ref="B32:B33"/>
    <mergeCell ref="B34:B37"/>
    <mergeCell ref="B39:B41"/>
    <mergeCell ref="B42:B44"/>
    <mergeCell ref="B47:B48"/>
    <mergeCell ref="B49:B52"/>
    <mergeCell ref="B56:B58"/>
    <mergeCell ref="B59:B62"/>
    <mergeCell ref="B63:B65"/>
    <mergeCell ref="B66:B67"/>
    <mergeCell ref="B68:B69"/>
    <mergeCell ref="B70:B72"/>
    <mergeCell ref="B73:B75"/>
    <mergeCell ref="B76:B77"/>
    <mergeCell ref="B78:B81"/>
    <mergeCell ref="B83:B86"/>
    <mergeCell ref="B87:B90"/>
    <mergeCell ref="B91:B92"/>
    <mergeCell ref="B93:B97"/>
    <mergeCell ref="B98:B101"/>
    <mergeCell ref="B102:B103"/>
    <mergeCell ref="B106:B108"/>
    <mergeCell ref="B109:B111"/>
    <mergeCell ref="B112:B113"/>
    <mergeCell ref="B114:B116"/>
    <mergeCell ref="B117:B118"/>
    <mergeCell ref="B119:B121"/>
    <mergeCell ref="B123:B125"/>
    <mergeCell ref="B126:B129"/>
    <mergeCell ref="B130:B133"/>
    <mergeCell ref="B135:B136"/>
    <mergeCell ref="B138:B139"/>
    <mergeCell ref="B140:B145"/>
    <mergeCell ref="B146:B149"/>
    <mergeCell ref="B150:B151"/>
    <mergeCell ref="B152:B154"/>
    <mergeCell ref="B156:B157"/>
    <mergeCell ref="B158:B160"/>
    <mergeCell ref="B161:B164"/>
    <mergeCell ref="B167:B168"/>
    <mergeCell ref="B171:B172"/>
    <mergeCell ref="B173:B175"/>
    <mergeCell ref="B178:B181"/>
    <mergeCell ref="B182:B185"/>
    <mergeCell ref="B186:B187"/>
    <mergeCell ref="B188:B190"/>
    <mergeCell ref="B191:B194"/>
    <mergeCell ref="B195:B198"/>
    <mergeCell ref="B199:B201"/>
    <mergeCell ref="B202:B203"/>
    <mergeCell ref="B204:B207"/>
    <mergeCell ref="B209:B210"/>
    <mergeCell ref="B211:B212"/>
    <mergeCell ref="B213:B215"/>
    <mergeCell ref="B217:B218"/>
    <mergeCell ref="B219:B221"/>
    <mergeCell ref="B224:B226"/>
    <mergeCell ref="B227:B229"/>
    <mergeCell ref="C2:C4"/>
    <mergeCell ref="C5:C13"/>
    <mergeCell ref="C14:C18"/>
    <mergeCell ref="C19:C21"/>
    <mergeCell ref="C23:C25"/>
    <mergeCell ref="C26:C28"/>
    <mergeCell ref="C29:C31"/>
    <mergeCell ref="C32:C33"/>
    <mergeCell ref="C34:C37"/>
    <mergeCell ref="C39:C41"/>
    <mergeCell ref="C42:C44"/>
    <mergeCell ref="C47:C48"/>
    <mergeCell ref="C49:C52"/>
    <mergeCell ref="C56:C58"/>
    <mergeCell ref="C59:C62"/>
    <mergeCell ref="C63:C65"/>
    <mergeCell ref="C66:C67"/>
    <mergeCell ref="C68:C69"/>
    <mergeCell ref="C70:C72"/>
    <mergeCell ref="C73:C75"/>
    <mergeCell ref="C76:C77"/>
    <mergeCell ref="C78:C81"/>
    <mergeCell ref="C83:C86"/>
    <mergeCell ref="C87:C90"/>
    <mergeCell ref="C91:C92"/>
    <mergeCell ref="C93:C97"/>
    <mergeCell ref="C98:C101"/>
    <mergeCell ref="C102:C103"/>
    <mergeCell ref="C106:C108"/>
    <mergeCell ref="C109:C111"/>
    <mergeCell ref="C112:C113"/>
    <mergeCell ref="C114:C116"/>
    <mergeCell ref="C117:C118"/>
    <mergeCell ref="C119:C121"/>
    <mergeCell ref="C123:C125"/>
    <mergeCell ref="C126:C129"/>
    <mergeCell ref="C130:C133"/>
    <mergeCell ref="C135:C136"/>
    <mergeCell ref="C138:C139"/>
    <mergeCell ref="C140:C145"/>
    <mergeCell ref="C146:C149"/>
    <mergeCell ref="C150:C151"/>
    <mergeCell ref="C152:C154"/>
    <mergeCell ref="C156:C157"/>
    <mergeCell ref="C158:C160"/>
    <mergeCell ref="C161:C164"/>
    <mergeCell ref="C167:C168"/>
    <mergeCell ref="C171:C172"/>
    <mergeCell ref="C173:C175"/>
    <mergeCell ref="C178:C181"/>
    <mergeCell ref="C182:C185"/>
    <mergeCell ref="C186:C187"/>
    <mergeCell ref="C188:C190"/>
    <mergeCell ref="C191:C194"/>
    <mergeCell ref="C195:C198"/>
    <mergeCell ref="C199:C201"/>
    <mergeCell ref="C202:C203"/>
    <mergeCell ref="C204:C207"/>
    <mergeCell ref="C209:C210"/>
    <mergeCell ref="C211:C212"/>
    <mergeCell ref="C213:C215"/>
    <mergeCell ref="C217:C218"/>
    <mergeCell ref="C219:C221"/>
    <mergeCell ref="C224:C226"/>
    <mergeCell ref="C227:C229"/>
    <mergeCell ref="D2:D4"/>
    <mergeCell ref="D5:D13"/>
    <mergeCell ref="D14:D18"/>
    <mergeCell ref="D19:D21"/>
    <mergeCell ref="D23:D25"/>
    <mergeCell ref="D26:D28"/>
    <mergeCell ref="D29:D31"/>
    <mergeCell ref="D32:D33"/>
    <mergeCell ref="D34:D37"/>
    <mergeCell ref="D39:D41"/>
    <mergeCell ref="D42:D44"/>
    <mergeCell ref="D47:D48"/>
    <mergeCell ref="D49:D52"/>
    <mergeCell ref="D56:D58"/>
    <mergeCell ref="D59:D62"/>
    <mergeCell ref="D63:D65"/>
    <mergeCell ref="D66:D67"/>
    <mergeCell ref="D68:D69"/>
    <mergeCell ref="D70:D72"/>
    <mergeCell ref="D73:D75"/>
    <mergeCell ref="D76:D77"/>
    <mergeCell ref="D78:D81"/>
    <mergeCell ref="D83:D86"/>
    <mergeCell ref="D87:D90"/>
    <mergeCell ref="D91:D92"/>
    <mergeCell ref="D93:D97"/>
    <mergeCell ref="D98:D101"/>
    <mergeCell ref="D102:D103"/>
    <mergeCell ref="D106:D108"/>
    <mergeCell ref="D109:D111"/>
    <mergeCell ref="D112:D113"/>
    <mergeCell ref="D114:D116"/>
    <mergeCell ref="D117:D118"/>
    <mergeCell ref="D119:D121"/>
    <mergeCell ref="D123:D125"/>
    <mergeCell ref="D126:D129"/>
    <mergeCell ref="D130:D133"/>
    <mergeCell ref="D135:D136"/>
    <mergeCell ref="D138:D139"/>
    <mergeCell ref="D140:D145"/>
    <mergeCell ref="D146:D149"/>
    <mergeCell ref="D150:D151"/>
    <mergeCell ref="D152:D154"/>
    <mergeCell ref="D156:D157"/>
    <mergeCell ref="D158:D160"/>
    <mergeCell ref="D161:D164"/>
    <mergeCell ref="D167:D168"/>
    <mergeCell ref="D171:D172"/>
    <mergeCell ref="D173:D175"/>
    <mergeCell ref="D178:D181"/>
    <mergeCell ref="D182:D185"/>
    <mergeCell ref="D186:D187"/>
    <mergeCell ref="D188:D190"/>
    <mergeCell ref="D191:D194"/>
    <mergeCell ref="D195:D198"/>
    <mergeCell ref="D199:D201"/>
    <mergeCell ref="D202:D203"/>
    <mergeCell ref="D204:D207"/>
    <mergeCell ref="D209:D210"/>
    <mergeCell ref="D211:D212"/>
    <mergeCell ref="D213:D215"/>
    <mergeCell ref="D217:D218"/>
    <mergeCell ref="D219:D221"/>
    <mergeCell ref="D224:D226"/>
    <mergeCell ref="D227:D229"/>
    <mergeCell ref="E2:E4"/>
    <mergeCell ref="E5:E22"/>
    <mergeCell ref="E23:E38"/>
    <mergeCell ref="E39:E52"/>
    <mergeCell ref="E53:E67"/>
    <mergeCell ref="E68:E86"/>
    <mergeCell ref="E87:E90"/>
    <mergeCell ref="E91:E92"/>
    <mergeCell ref="E93:E97"/>
    <mergeCell ref="E98:E101"/>
    <mergeCell ref="E102:E103"/>
    <mergeCell ref="E106:E108"/>
    <mergeCell ref="E109:E111"/>
    <mergeCell ref="E112:E113"/>
    <mergeCell ref="E114:E116"/>
    <mergeCell ref="E117:E118"/>
    <mergeCell ref="E119:E121"/>
    <mergeCell ref="E123:E125"/>
    <mergeCell ref="E126:E129"/>
    <mergeCell ref="E130:E133"/>
    <mergeCell ref="E135:E136"/>
    <mergeCell ref="E138:E139"/>
    <mergeCell ref="E140:E145"/>
    <mergeCell ref="E146:E149"/>
    <mergeCell ref="E150:E151"/>
    <mergeCell ref="E152:E154"/>
    <mergeCell ref="E156:E157"/>
    <mergeCell ref="E158:E160"/>
    <mergeCell ref="E161:E164"/>
    <mergeCell ref="E167:E168"/>
    <mergeCell ref="E171:E172"/>
    <mergeCell ref="E173:E175"/>
    <mergeCell ref="E178:E181"/>
    <mergeCell ref="E182:E185"/>
    <mergeCell ref="E186:E187"/>
    <mergeCell ref="E188:E190"/>
    <mergeCell ref="E191:E194"/>
    <mergeCell ref="E195:E198"/>
    <mergeCell ref="E199:E201"/>
    <mergeCell ref="E202:E203"/>
    <mergeCell ref="E204:E207"/>
    <mergeCell ref="E209:E210"/>
    <mergeCell ref="E211:E212"/>
    <mergeCell ref="E213:E215"/>
    <mergeCell ref="E217:E218"/>
    <mergeCell ref="E219:E221"/>
    <mergeCell ref="E224:E226"/>
    <mergeCell ref="E227:E229"/>
    <mergeCell ref="F2:F4"/>
    <mergeCell ref="F5:F22"/>
    <mergeCell ref="F23:F38"/>
    <mergeCell ref="F39:F52"/>
    <mergeCell ref="F53:F67"/>
    <mergeCell ref="F68:F86"/>
    <mergeCell ref="F87:F90"/>
    <mergeCell ref="F91:F92"/>
    <mergeCell ref="F93:F97"/>
    <mergeCell ref="F98:F101"/>
    <mergeCell ref="F102:F103"/>
    <mergeCell ref="F106:F108"/>
    <mergeCell ref="F109:F111"/>
    <mergeCell ref="F112:F113"/>
    <mergeCell ref="F114:F116"/>
    <mergeCell ref="F117:F118"/>
    <mergeCell ref="F119:F121"/>
    <mergeCell ref="F123:F125"/>
    <mergeCell ref="F126:F129"/>
    <mergeCell ref="F130:F133"/>
    <mergeCell ref="F135:F136"/>
    <mergeCell ref="F138:F139"/>
    <mergeCell ref="F140:F145"/>
    <mergeCell ref="F146:F149"/>
    <mergeCell ref="F150:F151"/>
    <mergeCell ref="F152:F154"/>
    <mergeCell ref="F158:F160"/>
    <mergeCell ref="F161:F164"/>
    <mergeCell ref="F167:F168"/>
    <mergeCell ref="F171:F172"/>
    <mergeCell ref="F173:F175"/>
    <mergeCell ref="F178:F181"/>
    <mergeCell ref="F182:F185"/>
    <mergeCell ref="F186:F187"/>
    <mergeCell ref="F188:F190"/>
    <mergeCell ref="F191:F194"/>
    <mergeCell ref="F195:F198"/>
    <mergeCell ref="F199:F201"/>
    <mergeCell ref="F202:F203"/>
    <mergeCell ref="F204:F207"/>
    <mergeCell ref="F209:F210"/>
    <mergeCell ref="F211:F212"/>
    <mergeCell ref="F213:F215"/>
    <mergeCell ref="F217:F218"/>
    <mergeCell ref="F219:F221"/>
    <mergeCell ref="F224:F226"/>
    <mergeCell ref="F227:F229"/>
    <mergeCell ref="G2:G4"/>
    <mergeCell ref="G5:G22"/>
    <mergeCell ref="G23:G38"/>
    <mergeCell ref="G39:G52"/>
    <mergeCell ref="G53:G67"/>
    <mergeCell ref="G68:G86"/>
    <mergeCell ref="G87:G90"/>
    <mergeCell ref="G91:G92"/>
    <mergeCell ref="G93:G97"/>
    <mergeCell ref="G98:G101"/>
    <mergeCell ref="G102:G103"/>
    <mergeCell ref="G106:G108"/>
    <mergeCell ref="G109:G111"/>
    <mergeCell ref="G112:G113"/>
    <mergeCell ref="G114:G116"/>
    <mergeCell ref="G117:G118"/>
    <mergeCell ref="G119:G121"/>
    <mergeCell ref="G123:G125"/>
    <mergeCell ref="G126:G129"/>
    <mergeCell ref="G130:G133"/>
    <mergeCell ref="G135:G136"/>
    <mergeCell ref="G138:G139"/>
    <mergeCell ref="G140:G145"/>
    <mergeCell ref="G146:G149"/>
    <mergeCell ref="G150:G151"/>
    <mergeCell ref="G152:G154"/>
    <mergeCell ref="G158:G160"/>
    <mergeCell ref="G161:G164"/>
    <mergeCell ref="G167:G168"/>
    <mergeCell ref="G171:G172"/>
    <mergeCell ref="G173:G175"/>
    <mergeCell ref="G178:G181"/>
    <mergeCell ref="G182:G185"/>
    <mergeCell ref="G186:G187"/>
    <mergeCell ref="G188:G190"/>
    <mergeCell ref="G191:G194"/>
    <mergeCell ref="G195:G198"/>
    <mergeCell ref="G199:G201"/>
    <mergeCell ref="G202:G203"/>
    <mergeCell ref="G204:G207"/>
    <mergeCell ref="G209:G210"/>
    <mergeCell ref="G211:G212"/>
    <mergeCell ref="G213:G215"/>
    <mergeCell ref="G217:G218"/>
    <mergeCell ref="G219:G221"/>
    <mergeCell ref="G224:G226"/>
    <mergeCell ref="G227:G229"/>
    <mergeCell ref="H2:H4"/>
    <mergeCell ref="H5:H13"/>
    <mergeCell ref="H14:H18"/>
    <mergeCell ref="H19:H21"/>
    <mergeCell ref="H23:H25"/>
    <mergeCell ref="H26:H28"/>
    <mergeCell ref="H29:H31"/>
    <mergeCell ref="H32:H33"/>
    <mergeCell ref="H34:H37"/>
    <mergeCell ref="H39:H41"/>
    <mergeCell ref="H42:H44"/>
    <mergeCell ref="H47:H48"/>
    <mergeCell ref="H49:H52"/>
    <mergeCell ref="H56:H58"/>
    <mergeCell ref="H59:H62"/>
    <mergeCell ref="H63:H65"/>
    <mergeCell ref="H66:H67"/>
    <mergeCell ref="H68:H69"/>
    <mergeCell ref="H70:H72"/>
    <mergeCell ref="H73:H75"/>
    <mergeCell ref="H76:H77"/>
    <mergeCell ref="H78:H81"/>
    <mergeCell ref="H83:H86"/>
    <mergeCell ref="H87:H90"/>
    <mergeCell ref="H91:H92"/>
    <mergeCell ref="H93:H97"/>
    <mergeCell ref="H98:H101"/>
    <mergeCell ref="H102:H103"/>
    <mergeCell ref="H106:H108"/>
    <mergeCell ref="H109:H111"/>
    <mergeCell ref="H112:H113"/>
    <mergeCell ref="H114:H116"/>
    <mergeCell ref="H117:H118"/>
    <mergeCell ref="H119:H121"/>
    <mergeCell ref="H123:H125"/>
    <mergeCell ref="H126:H129"/>
    <mergeCell ref="H130:H133"/>
    <mergeCell ref="H135:H136"/>
    <mergeCell ref="H138:H139"/>
    <mergeCell ref="H140:H145"/>
    <mergeCell ref="H146:H149"/>
    <mergeCell ref="H150:H151"/>
    <mergeCell ref="H152:H154"/>
    <mergeCell ref="H156:H157"/>
    <mergeCell ref="H158:H160"/>
    <mergeCell ref="H161:H164"/>
    <mergeCell ref="H167:H168"/>
    <mergeCell ref="H171:H172"/>
    <mergeCell ref="H173:H175"/>
    <mergeCell ref="H178:H181"/>
    <mergeCell ref="H182:H185"/>
    <mergeCell ref="H186:H187"/>
    <mergeCell ref="H188:H190"/>
    <mergeCell ref="H191:H194"/>
    <mergeCell ref="H195:H198"/>
    <mergeCell ref="H199:H201"/>
    <mergeCell ref="H202:H203"/>
    <mergeCell ref="H204:H207"/>
    <mergeCell ref="H209:H210"/>
    <mergeCell ref="H211:H212"/>
    <mergeCell ref="H213:H215"/>
    <mergeCell ref="H217:H218"/>
    <mergeCell ref="H219:H221"/>
    <mergeCell ref="H224:H226"/>
    <mergeCell ref="H227:H229"/>
    <mergeCell ref="I2:I4"/>
    <mergeCell ref="I5:I13"/>
    <mergeCell ref="I14:I18"/>
    <mergeCell ref="I19:I21"/>
    <mergeCell ref="I23:I25"/>
    <mergeCell ref="I26:I28"/>
    <mergeCell ref="I29:I31"/>
    <mergeCell ref="I32:I33"/>
    <mergeCell ref="I34:I37"/>
    <mergeCell ref="I39:I41"/>
    <mergeCell ref="I42:I44"/>
    <mergeCell ref="I47:I48"/>
    <mergeCell ref="I49:I52"/>
    <mergeCell ref="I56:I58"/>
    <mergeCell ref="I59:I62"/>
    <mergeCell ref="I63:I65"/>
    <mergeCell ref="I66:I67"/>
    <mergeCell ref="I68:I69"/>
    <mergeCell ref="I70:I72"/>
    <mergeCell ref="I73:I75"/>
    <mergeCell ref="I76:I77"/>
    <mergeCell ref="I78:I81"/>
    <mergeCell ref="I83:I86"/>
    <mergeCell ref="I87:I90"/>
    <mergeCell ref="I91:I92"/>
    <mergeCell ref="I93:I97"/>
    <mergeCell ref="I98:I101"/>
    <mergeCell ref="I102:I103"/>
    <mergeCell ref="I106:I108"/>
    <mergeCell ref="I109:I111"/>
    <mergeCell ref="I112:I113"/>
    <mergeCell ref="I114:I116"/>
    <mergeCell ref="I117:I118"/>
    <mergeCell ref="I119:I121"/>
    <mergeCell ref="I123:I125"/>
    <mergeCell ref="I126:I129"/>
    <mergeCell ref="I130:I133"/>
    <mergeCell ref="I135:I136"/>
    <mergeCell ref="I138:I139"/>
    <mergeCell ref="I140:I145"/>
    <mergeCell ref="I146:I149"/>
    <mergeCell ref="I150:I151"/>
    <mergeCell ref="I152:I154"/>
    <mergeCell ref="I156:I157"/>
    <mergeCell ref="I158:I160"/>
    <mergeCell ref="I161:I164"/>
    <mergeCell ref="I167:I168"/>
    <mergeCell ref="I171:I172"/>
    <mergeCell ref="I173:I175"/>
    <mergeCell ref="I178:I181"/>
    <mergeCell ref="I182:I185"/>
    <mergeCell ref="I186:I187"/>
    <mergeCell ref="I188:I190"/>
    <mergeCell ref="I191:I194"/>
    <mergeCell ref="I195:I198"/>
    <mergeCell ref="I199:I201"/>
    <mergeCell ref="I202:I203"/>
    <mergeCell ref="I204:I207"/>
    <mergeCell ref="I209:I210"/>
    <mergeCell ref="I211:I212"/>
    <mergeCell ref="I213:I215"/>
    <mergeCell ref="I217:I218"/>
    <mergeCell ref="I219:I221"/>
    <mergeCell ref="I224:I226"/>
    <mergeCell ref="I227:I229"/>
    <mergeCell ref="J3:J4"/>
    <mergeCell ref="J5:J13"/>
    <mergeCell ref="J14:J18"/>
    <mergeCell ref="J19:J21"/>
    <mergeCell ref="J23:J31"/>
    <mergeCell ref="J32:J33"/>
    <mergeCell ref="J34:J37"/>
    <mergeCell ref="J39:J45"/>
    <mergeCell ref="J46:J48"/>
    <mergeCell ref="J49:J52"/>
    <mergeCell ref="J56:J58"/>
    <mergeCell ref="J59:J62"/>
    <mergeCell ref="J63:J65"/>
    <mergeCell ref="J66:J67"/>
    <mergeCell ref="J68:J69"/>
    <mergeCell ref="J70:J72"/>
    <mergeCell ref="J73:J75"/>
    <mergeCell ref="J76:J77"/>
    <mergeCell ref="J78:J81"/>
    <mergeCell ref="J83:J86"/>
    <mergeCell ref="J87:J92"/>
    <mergeCell ref="J93:J97"/>
    <mergeCell ref="J98:J111"/>
    <mergeCell ref="J112:J113"/>
    <mergeCell ref="J114:J125"/>
    <mergeCell ref="J126:J134"/>
    <mergeCell ref="J135:J139"/>
    <mergeCell ref="J140:J151"/>
    <mergeCell ref="J152:J164"/>
    <mergeCell ref="J165:J169"/>
    <mergeCell ref="J170:J175"/>
    <mergeCell ref="J178:J185"/>
    <mergeCell ref="J186:J190"/>
    <mergeCell ref="J191:J203"/>
    <mergeCell ref="J204:J212"/>
    <mergeCell ref="J213:J221"/>
    <mergeCell ref="J222:J229"/>
    <mergeCell ref="J232:J233"/>
    <mergeCell ref="J234:J236"/>
    <mergeCell ref="K3:K4"/>
    <mergeCell ref="K5:K13"/>
    <mergeCell ref="K14:K18"/>
    <mergeCell ref="K19:K21"/>
    <mergeCell ref="K23:K25"/>
    <mergeCell ref="K26:K28"/>
    <mergeCell ref="K29:K31"/>
    <mergeCell ref="K32:K33"/>
    <mergeCell ref="K34:K37"/>
    <mergeCell ref="K39:K41"/>
    <mergeCell ref="K42:K44"/>
    <mergeCell ref="K47:K48"/>
    <mergeCell ref="K49:K52"/>
    <mergeCell ref="K56:K58"/>
    <mergeCell ref="K59:K62"/>
    <mergeCell ref="K63:K65"/>
    <mergeCell ref="K66:K67"/>
    <mergeCell ref="K68:K69"/>
    <mergeCell ref="K70:K72"/>
    <mergeCell ref="K73:K75"/>
    <mergeCell ref="K76:K77"/>
    <mergeCell ref="K78:K81"/>
    <mergeCell ref="K83:K86"/>
    <mergeCell ref="K87:K90"/>
    <mergeCell ref="K91:K92"/>
    <mergeCell ref="K93:K97"/>
    <mergeCell ref="K98:K101"/>
    <mergeCell ref="K102:K103"/>
    <mergeCell ref="K106:K108"/>
    <mergeCell ref="K109:K111"/>
    <mergeCell ref="K112:K113"/>
    <mergeCell ref="K114:K116"/>
    <mergeCell ref="K117:K118"/>
    <mergeCell ref="K119:K121"/>
    <mergeCell ref="K123:K125"/>
    <mergeCell ref="K126:K129"/>
    <mergeCell ref="K130:K133"/>
    <mergeCell ref="K135:K136"/>
    <mergeCell ref="K138:K139"/>
    <mergeCell ref="K140:K145"/>
    <mergeCell ref="K146:K149"/>
    <mergeCell ref="K150:K151"/>
    <mergeCell ref="K152:K154"/>
    <mergeCell ref="K156:K157"/>
    <mergeCell ref="K158:K160"/>
    <mergeCell ref="K161:K164"/>
    <mergeCell ref="K167:K168"/>
    <mergeCell ref="K171:K172"/>
    <mergeCell ref="K173:K175"/>
    <mergeCell ref="K178:K181"/>
    <mergeCell ref="K182:K185"/>
    <mergeCell ref="K186:K187"/>
    <mergeCell ref="K188:K190"/>
    <mergeCell ref="K191:K194"/>
    <mergeCell ref="K195:K198"/>
    <mergeCell ref="K199:K201"/>
    <mergeCell ref="K202:K203"/>
    <mergeCell ref="K204:K207"/>
    <mergeCell ref="K209:K210"/>
    <mergeCell ref="K211:K212"/>
    <mergeCell ref="K213:K215"/>
    <mergeCell ref="K217:K218"/>
    <mergeCell ref="K219:K221"/>
    <mergeCell ref="K224:K226"/>
    <mergeCell ref="K227:K229"/>
    <mergeCell ref="L3:L4"/>
    <mergeCell ref="L5:L13"/>
    <mergeCell ref="L14:L18"/>
    <mergeCell ref="L19:L21"/>
    <mergeCell ref="L23:L25"/>
    <mergeCell ref="L26:L28"/>
    <mergeCell ref="L29:L31"/>
    <mergeCell ref="L32:L33"/>
    <mergeCell ref="L34:L37"/>
    <mergeCell ref="L39:L41"/>
    <mergeCell ref="L42:L44"/>
    <mergeCell ref="L47:L48"/>
    <mergeCell ref="L49:L52"/>
    <mergeCell ref="L56:L58"/>
    <mergeCell ref="L59:L62"/>
    <mergeCell ref="L63:L65"/>
    <mergeCell ref="L66:L67"/>
    <mergeCell ref="L68:L69"/>
    <mergeCell ref="L70:L72"/>
    <mergeCell ref="L73:L75"/>
    <mergeCell ref="L76:L77"/>
    <mergeCell ref="L78:L81"/>
    <mergeCell ref="L83:L86"/>
    <mergeCell ref="L87:L90"/>
    <mergeCell ref="L91:L92"/>
    <mergeCell ref="L93:L97"/>
    <mergeCell ref="L98:L101"/>
    <mergeCell ref="L102:L103"/>
    <mergeCell ref="L104:L105"/>
    <mergeCell ref="L106:L108"/>
    <mergeCell ref="L109:L111"/>
    <mergeCell ref="L112:L113"/>
    <mergeCell ref="L114:L116"/>
    <mergeCell ref="L117:L118"/>
    <mergeCell ref="L119:L121"/>
    <mergeCell ref="L123:L125"/>
    <mergeCell ref="L126:L129"/>
    <mergeCell ref="L130:L133"/>
    <mergeCell ref="L135:L136"/>
    <mergeCell ref="L138:L139"/>
    <mergeCell ref="L140:L145"/>
    <mergeCell ref="L146:L149"/>
    <mergeCell ref="L150:L151"/>
    <mergeCell ref="L152:L154"/>
    <mergeCell ref="L156:L157"/>
    <mergeCell ref="L158:L160"/>
    <mergeCell ref="L161:L164"/>
    <mergeCell ref="L167:L168"/>
    <mergeCell ref="L171:L172"/>
    <mergeCell ref="L173:L175"/>
    <mergeCell ref="L178:L181"/>
    <mergeCell ref="L182:L185"/>
    <mergeCell ref="L186:L187"/>
    <mergeCell ref="L188:L190"/>
    <mergeCell ref="L191:L194"/>
    <mergeCell ref="L195:L198"/>
    <mergeCell ref="L199:L201"/>
    <mergeCell ref="L202:L203"/>
    <mergeCell ref="L204:L207"/>
    <mergeCell ref="L209:L210"/>
    <mergeCell ref="L211:L212"/>
    <mergeCell ref="L213:L215"/>
    <mergeCell ref="L217:L218"/>
    <mergeCell ref="L219:L221"/>
    <mergeCell ref="L224:L226"/>
    <mergeCell ref="L227:L229"/>
    <mergeCell ref="M3:M4"/>
    <mergeCell ref="M5:M13"/>
    <mergeCell ref="M14:M18"/>
    <mergeCell ref="M19:M21"/>
    <mergeCell ref="M23:M25"/>
    <mergeCell ref="M26:M28"/>
    <mergeCell ref="M29:M31"/>
    <mergeCell ref="M32:M33"/>
    <mergeCell ref="M34:M37"/>
    <mergeCell ref="M39:M41"/>
    <mergeCell ref="M42:M44"/>
    <mergeCell ref="M47:M48"/>
    <mergeCell ref="M49:M52"/>
    <mergeCell ref="M56:M58"/>
    <mergeCell ref="M59:M62"/>
    <mergeCell ref="M63:M65"/>
    <mergeCell ref="M66:M67"/>
    <mergeCell ref="M68:M69"/>
    <mergeCell ref="M70:M72"/>
    <mergeCell ref="M73:M75"/>
    <mergeCell ref="M76:M77"/>
    <mergeCell ref="M78:M81"/>
    <mergeCell ref="M83:M86"/>
    <mergeCell ref="M87:M90"/>
    <mergeCell ref="M91:M92"/>
    <mergeCell ref="M93:M97"/>
    <mergeCell ref="M98:M101"/>
    <mergeCell ref="M102:M103"/>
    <mergeCell ref="M104:M105"/>
    <mergeCell ref="M106:M108"/>
    <mergeCell ref="M109:M111"/>
    <mergeCell ref="M112:M113"/>
    <mergeCell ref="M114:M116"/>
    <mergeCell ref="M117:M118"/>
    <mergeCell ref="M119:M121"/>
    <mergeCell ref="M123:M125"/>
    <mergeCell ref="M126:M129"/>
    <mergeCell ref="M130:M133"/>
    <mergeCell ref="M135:M136"/>
    <mergeCell ref="M138:M139"/>
    <mergeCell ref="M140:M145"/>
    <mergeCell ref="M146:M149"/>
    <mergeCell ref="M150:M151"/>
    <mergeCell ref="M152:M154"/>
    <mergeCell ref="M156:M157"/>
    <mergeCell ref="M158:M160"/>
    <mergeCell ref="M161:M164"/>
    <mergeCell ref="M167:M168"/>
    <mergeCell ref="M171:M172"/>
    <mergeCell ref="M173:M175"/>
    <mergeCell ref="M178:M181"/>
    <mergeCell ref="M182:M185"/>
    <mergeCell ref="M186:M187"/>
    <mergeCell ref="M188:M190"/>
    <mergeCell ref="M191:M194"/>
    <mergeCell ref="M195:M198"/>
    <mergeCell ref="M199:M201"/>
    <mergeCell ref="M202:M203"/>
    <mergeCell ref="M204:M207"/>
    <mergeCell ref="M209:M210"/>
    <mergeCell ref="M211:M212"/>
    <mergeCell ref="M213:M215"/>
    <mergeCell ref="M217:M218"/>
    <mergeCell ref="M219:M221"/>
    <mergeCell ref="M224:M226"/>
    <mergeCell ref="M227:M229"/>
    <mergeCell ref="N2:N4"/>
    <mergeCell ref="N5:N13"/>
    <mergeCell ref="N14:N18"/>
    <mergeCell ref="N19:N21"/>
    <mergeCell ref="N23:N25"/>
    <mergeCell ref="N26:N28"/>
    <mergeCell ref="N29:N31"/>
    <mergeCell ref="N32:N33"/>
    <mergeCell ref="N34:N37"/>
    <mergeCell ref="N39:N41"/>
    <mergeCell ref="N42:N44"/>
    <mergeCell ref="N47:N48"/>
    <mergeCell ref="N49:N52"/>
    <mergeCell ref="N56:N58"/>
    <mergeCell ref="N59:N62"/>
    <mergeCell ref="N63:N65"/>
    <mergeCell ref="N66:N67"/>
    <mergeCell ref="N68:N69"/>
    <mergeCell ref="N70:N72"/>
    <mergeCell ref="N73:N75"/>
    <mergeCell ref="N76:N77"/>
    <mergeCell ref="N78:N81"/>
    <mergeCell ref="N83:N86"/>
    <mergeCell ref="N87:N90"/>
    <mergeCell ref="N91:N92"/>
    <mergeCell ref="N93:N97"/>
    <mergeCell ref="N98:N101"/>
    <mergeCell ref="N102:N103"/>
    <mergeCell ref="N106:N108"/>
    <mergeCell ref="N109:N111"/>
    <mergeCell ref="N112:N113"/>
    <mergeCell ref="N114:N116"/>
    <mergeCell ref="N117:N118"/>
    <mergeCell ref="N119:N121"/>
    <mergeCell ref="N123:N125"/>
    <mergeCell ref="N126:N129"/>
    <mergeCell ref="N130:N133"/>
    <mergeCell ref="N135:N136"/>
    <mergeCell ref="N138:N139"/>
    <mergeCell ref="N140:N145"/>
    <mergeCell ref="N146:N149"/>
    <mergeCell ref="N150:N151"/>
    <mergeCell ref="N152:N154"/>
    <mergeCell ref="N156:N157"/>
    <mergeCell ref="N158:N160"/>
    <mergeCell ref="N161:N164"/>
    <mergeCell ref="N167:N168"/>
    <mergeCell ref="N171:N172"/>
    <mergeCell ref="N173:N175"/>
    <mergeCell ref="N178:N181"/>
    <mergeCell ref="N182:N185"/>
    <mergeCell ref="N186:N187"/>
    <mergeCell ref="N188:N190"/>
    <mergeCell ref="N191:N194"/>
    <mergeCell ref="N195:N198"/>
    <mergeCell ref="N202:N203"/>
    <mergeCell ref="N204:N207"/>
    <mergeCell ref="N209:N210"/>
    <mergeCell ref="N213:N215"/>
    <mergeCell ref="N217:N218"/>
    <mergeCell ref="N219:N221"/>
    <mergeCell ref="N224:N226"/>
    <mergeCell ref="N227:N229"/>
    <mergeCell ref="O3:O4"/>
    <mergeCell ref="P3:P4"/>
    <mergeCell ref="Q3:Q4"/>
    <mergeCell ref="Q211:Q212"/>
    <mergeCell ref="R3:R4"/>
    <mergeCell ref="R167:R168"/>
    <mergeCell ref="R211:R212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D5:AD13"/>
    <mergeCell ref="AD14:AD18"/>
    <mergeCell ref="AD19:AD21"/>
    <mergeCell ref="AD23:AD25"/>
    <mergeCell ref="AD26:AD28"/>
    <mergeCell ref="AD29:AD31"/>
    <mergeCell ref="AD32:AD33"/>
    <mergeCell ref="AD34:AD37"/>
    <mergeCell ref="AD39:AD41"/>
    <mergeCell ref="AD42:AD44"/>
    <mergeCell ref="AD47:AD48"/>
    <mergeCell ref="AD49:AD52"/>
    <mergeCell ref="AD56:AD58"/>
    <mergeCell ref="AD59:AD62"/>
    <mergeCell ref="AD63:AD65"/>
    <mergeCell ref="AD66:AD67"/>
    <mergeCell ref="AD68:AD69"/>
    <mergeCell ref="AD70:AD72"/>
    <mergeCell ref="AD73:AD75"/>
    <mergeCell ref="AD76:AD77"/>
    <mergeCell ref="AD78:AD81"/>
    <mergeCell ref="AD83:AD86"/>
    <mergeCell ref="AD87:AD90"/>
    <mergeCell ref="AD91:AD92"/>
    <mergeCell ref="AD93:AD97"/>
    <mergeCell ref="AD98:AD101"/>
    <mergeCell ref="AD102:AD103"/>
    <mergeCell ref="AD104:AD105"/>
    <mergeCell ref="AD106:AD108"/>
    <mergeCell ref="AD109:AD111"/>
    <mergeCell ref="AD112:AD113"/>
    <mergeCell ref="AD114:AD116"/>
    <mergeCell ref="AD117:AD118"/>
    <mergeCell ref="AD119:AD121"/>
    <mergeCell ref="AD123:AD125"/>
    <mergeCell ref="AD126:AD129"/>
    <mergeCell ref="AD135:AD136"/>
    <mergeCell ref="AD138:AD139"/>
    <mergeCell ref="AD140:AD145"/>
    <mergeCell ref="AD146:AD149"/>
    <mergeCell ref="AD150:AD151"/>
    <mergeCell ref="AD152:AD154"/>
    <mergeCell ref="AD156:AD157"/>
    <mergeCell ref="AD158:AD160"/>
    <mergeCell ref="AD161:AD164"/>
    <mergeCell ref="AD167:AD168"/>
    <mergeCell ref="AD171:AD172"/>
    <mergeCell ref="AD173:AD175"/>
    <mergeCell ref="AD178:AD181"/>
    <mergeCell ref="AD182:AD185"/>
    <mergeCell ref="AD186:AD187"/>
    <mergeCell ref="AD188:AD190"/>
    <mergeCell ref="AD191:AD194"/>
    <mergeCell ref="AD195:AD198"/>
    <mergeCell ref="AD199:AD201"/>
    <mergeCell ref="AD202:AD203"/>
    <mergeCell ref="AD204:AD207"/>
    <mergeCell ref="AD209:AD210"/>
    <mergeCell ref="AD211:AD212"/>
    <mergeCell ref="AD213:AD215"/>
    <mergeCell ref="AD217:AD218"/>
    <mergeCell ref="AD219:AD221"/>
    <mergeCell ref="AD224:AD226"/>
    <mergeCell ref="AD227:AD229"/>
    <mergeCell ref="AE3:AE4"/>
    <mergeCell ref="AE5:AE13"/>
    <mergeCell ref="AE14:AE18"/>
    <mergeCell ref="AE19:AE21"/>
    <mergeCell ref="AE23:AE25"/>
    <mergeCell ref="AE26:AE28"/>
    <mergeCell ref="AE29:AE31"/>
    <mergeCell ref="AE32:AE33"/>
    <mergeCell ref="AE34:AE37"/>
    <mergeCell ref="AE39:AE41"/>
    <mergeCell ref="AE42:AE44"/>
    <mergeCell ref="AE47:AE48"/>
    <mergeCell ref="AE49:AE52"/>
    <mergeCell ref="AE56:AE58"/>
    <mergeCell ref="AE59:AE62"/>
    <mergeCell ref="AE63:AE65"/>
    <mergeCell ref="AE66:AE67"/>
    <mergeCell ref="AE68:AE69"/>
    <mergeCell ref="AE70:AE72"/>
    <mergeCell ref="AE73:AE75"/>
    <mergeCell ref="AE76:AE77"/>
    <mergeCell ref="AE78:AE81"/>
    <mergeCell ref="AE83:AE86"/>
    <mergeCell ref="AE87:AE90"/>
    <mergeCell ref="AE91:AE92"/>
    <mergeCell ref="AE93:AE97"/>
    <mergeCell ref="AE98:AE101"/>
    <mergeCell ref="AE102:AE103"/>
    <mergeCell ref="AE104:AE105"/>
    <mergeCell ref="AE106:AE108"/>
    <mergeCell ref="AE109:AE111"/>
    <mergeCell ref="AE112:AE113"/>
    <mergeCell ref="AE114:AE116"/>
    <mergeCell ref="AE117:AE118"/>
    <mergeCell ref="AE119:AE121"/>
    <mergeCell ref="AE123:AE125"/>
    <mergeCell ref="AE126:AE129"/>
    <mergeCell ref="AE135:AE136"/>
    <mergeCell ref="AE138:AE139"/>
    <mergeCell ref="AE140:AE145"/>
    <mergeCell ref="AE146:AE149"/>
    <mergeCell ref="AE150:AE151"/>
    <mergeCell ref="AE152:AE154"/>
    <mergeCell ref="AE156:AE157"/>
    <mergeCell ref="AE158:AE160"/>
    <mergeCell ref="AE161:AE164"/>
    <mergeCell ref="AE167:AE168"/>
    <mergeCell ref="AE171:AE172"/>
    <mergeCell ref="AE173:AE175"/>
    <mergeCell ref="AE178:AE181"/>
    <mergeCell ref="AE182:AE185"/>
    <mergeCell ref="AE186:AE187"/>
    <mergeCell ref="AE188:AE190"/>
    <mergeCell ref="AE191:AE194"/>
    <mergeCell ref="AE195:AE198"/>
    <mergeCell ref="AE199:AE201"/>
    <mergeCell ref="AE202:AE203"/>
    <mergeCell ref="AE204:AE207"/>
    <mergeCell ref="AE209:AE210"/>
    <mergeCell ref="AE211:AE212"/>
    <mergeCell ref="AE213:AE215"/>
    <mergeCell ref="AE217:AE218"/>
    <mergeCell ref="AE219:AE221"/>
    <mergeCell ref="AE224:AE226"/>
    <mergeCell ref="AE227:AE229"/>
    <mergeCell ref="AF5:AF13"/>
    <mergeCell ref="AF14:AF18"/>
    <mergeCell ref="AF19:AF21"/>
    <mergeCell ref="AF23:AF25"/>
    <mergeCell ref="AF26:AF28"/>
    <mergeCell ref="AF29:AF31"/>
    <mergeCell ref="AF32:AF33"/>
    <mergeCell ref="AF34:AF37"/>
    <mergeCell ref="AF39:AF41"/>
    <mergeCell ref="AF42:AF44"/>
    <mergeCell ref="AF47:AF48"/>
    <mergeCell ref="AF49:AF52"/>
    <mergeCell ref="AF56:AF58"/>
    <mergeCell ref="AF59:AF62"/>
    <mergeCell ref="AF63:AF65"/>
    <mergeCell ref="AF66:AF67"/>
    <mergeCell ref="AF68:AF69"/>
    <mergeCell ref="AF70:AF72"/>
    <mergeCell ref="AF73:AF75"/>
    <mergeCell ref="AF76:AF77"/>
    <mergeCell ref="AF78:AF81"/>
    <mergeCell ref="AF83:AF86"/>
    <mergeCell ref="AF87:AF90"/>
    <mergeCell ref="AF91:AF92"/>
    <mergeCell ref="AF93:AF97"/>
    <mergeCell ref="AF98:AF101"/>
    <mergeCell ref="AF102:AF103"/>
    <mergeCell ref="AF104:AF105"/>
    <mergeCell ref="AF106:AF108"/>
    <mergeCell ref="AF109:AF111"/>
    <mergeCell ref="AF112:AF113"/>
    <mergeCell ref="AF114:AF116"/>
    <mergeCell ref="AF117:AF118"/>
    <mergeCell ref="AF119:AF121"/>
    <mergeCell ref="AF123:AF125"/>
    <mergeCell ref="AF126:AF129"/>
    <mergeCell ref="AF135:AF136"/>
    <mergeCell ref="AF138:AF139"/>
    <mergeCell ref="AF140:AF145"/>
    <mergeCell ref="AF146:AF149"/>
    <mergeCell ref="AF150:AF151"/>
    <mergeCell ref="AF152:AF154"/>
    <mergeCell ref="AF156:AF157"/>
    <mergeCell ref="AF158:AF160"/>
    <mergeCell ref="AF161:AF164"/>
    <mergeCell ref="AF167:AF168"/>
    <mergeCell ref="AF171:AF172"/>
    <mergeCell ref="AF173:AF175"/>
    <mergeCell ref="AF178:AF181"/>
    <mergeCell ref="AF182:AF185"/>
    <mergeCell ref="AF186:AF187"/>
    <mergeCell ref="AF188:AF190"/>
    <mergeCell ref="AF191:AF194"/>
    <mergeCell ref="AF195:AF198"/>
    <mergeCell ref="AF199:AF201"/>
    <mergeCell ref="AF202:AF203"/>
    <mergeCell ref="AF204:AF207"/>
    <mergeCell ref="AF209:AF210"/>
    <mergeCell ref="AF211:AF212"/>
    <mergeCell ref="AF213:AF215"/>
    <mergeCell ref="AF217:AF218"/>
    <mergeCell ref="AF219:AF221"/>
    <mergeCell ref="AF224:AF226"/>
    <mergeCell ref="AF227:AF229"/>
    <mergeCell ref="AG5:AG13"/>
    <mergeCell ref="AG14:AG18"/>
    <mergeCell ref="AG19:AG21"/>
    <mergeCell ref="AG23:AG25"/>
    <mergeCell ref="AG26:AG28"/>
    <mergeCell ref="AG29:AG31"/>
    <mergeCell ref="AG32:AG33"/>
    <mergeCell ref="AG34:AG37"/>
    <mergeCell ref="AG39:AG41"/>
    <mergeCell ref="AG42:AG44"/>
    <mergeCell ref="AG47:AG48"/>
    <mergeCell ref="AG49:AG52"/>
    <mergeCell ref="AG56:AG58"/>
    <mergeCell ref="AG59:AG62"/>
    <mergeCell ref="AG63:AG65"/>
    <mergeCell ref="AG66:AG67"/>
    <mergeCell ref="AG68:AG69"/>
    <mergeCell ref="AG70:AG72"/>
    <mergeCell ref="AG73:AG75"/>
    <mergeCell ref="AG76:AG77"/>
    <mergeCell ref="AG78:AG81"/>
    <mergeCell ref="AG83:AG86"/>
    <mergeCell ref="AG87:AG90"/>
    <mergeCell ref="AG91:AG92"/>
    <mergeCell ref="AG93:AG97"/>
    <mergeCell ref="AG98:AG101"/>
    <mergeCell ref="AG102:AG103"/>
    <mergeCell ref="AG104:AG105"/>
    <mergeCell ref="AG106:AG108"/>
    <mergeCell ref="AG109:AG111"/>
    <mergeCell ref="AG112:AG113"/>
    <mergeCell ref="AG114:AG116"/>
    <mergeCell ref="AG117:AG118"/>
    <mergeCell ref="AG119:AG121"/>
    <mergeCell ref="AG123:AG125"/>
    <mergeCell ref="AG126:AG129"/>
    <mergeCell ref="AG135:AG136"/>
    <mergeCell ref="AG138:AG139"/>
    <mergeCell ref="AG140:AG145"/>
    <mergeCell ref="AG146:AG149"/>
    <mergeCell ref="AG150:AG151"/>
    <mergeCell ref="AG152:AG154"/>
    <mergeCell ref="AG156:AG157"/>
    <mergeCell ref="AG158:AG160"/>
    <mergeCell ref="AG161:AG164"/>
    <mergeCell ref="AG167:AG168"/>
    <mergeCell ref="AG171:AG172"/>
    <mergeCell ref="AG173:AG175"/>
    <mergeCell ref="AG178:AG181"/>
    <mergeCell ref="AG182:AG185"/>
    <mergeCell ref="AG186:AG187"/>
    <mergeCell ref="AG188:AG190"/>
    <mergeCell ref="AG191:AG194"/>
    <mergeCell ref="AG195:AG198"/>
    <mergeCell ref="AG199:AG201"/>
    <mergeCell ref="AG202:AG203"/>
    <mergeCell ref="AG204:AG207"/>
    <mergeCell ref="AG209:AG210"/>
    <mergeCell ref="AG211:AG212"/>
    <mergeCell ref="AG213:AG215"/>
    <mergeCell ref="AG217:AG218"/>
    <mergeCell ref="AG219:AG221"/>
    <mergeCell ref="AG224:AG226"/>
    <mergeCell ref="AG227:AG229"/>
    <mergeCell ref="AH3:AH4"/>
    <mergeCell ref="AH5:AH13"/>
    <mergeCell ref="AH14:AH18"/>
    <mergeCell ref="AH19:AH21"/>
    <mergeCell ref="AH23:AH25"/>
    <mergeCell ref="AH26:AH28"/>
    <mergeCell ref="AH29:AH31"/>
    <mergeCell ref="AH32:AH33"/>
    <mergeCell ref="AH34:AH37"/>
    <mergeCell ref="AH39:AH41"/>
    <mergeCell ref="AH42:AH44"/>
    <mergeCell ref="AH47:AH48"/>
    <mergeCell ref="AH49:AH52"/>
    <mergeCell ref="AH56:AH58"/>
    <mergeCell ref="AH59:AH62"/>
    <mergeCell ref="AH63:AH65"/>
    <mergeCell ref="AH66:AH67"/>
    <mergeCell ref="AH68:AH69"/>
    <mergeCell ref="AH70:AH72"/>
    <mergeCell ref="AH73:AH75"/>
    <mergeCell ref="AH76:AH77"/>
    <mergeCell ref="AH78:AH81"/>
    <mergeCell ref="AH83:AH86"/>
    <mergeCell ref="AH87:AH90"/>
    <mergeCell ref="AH91:AH92"/>
    <mergeCell ref="AH93:AH97"/>
    <mergeCell ref="AH98:AH101"/>
    <mergeCell ref="AH102:AH103"/>
    <mergeCell ref="AH106:AH108"/>
    <mergeCell ref="AH109:AH111"/>
    <mergeCell ref="AH112:AH113"/>
    <mergeCell ref="AH114:AH116"/>
    <mergeCell ref="AH117:AH118"/>
    <mergeCell ref="AH119:AH121"/>
    <mergeCell ref="AH123:AH125"/>
    <mergeCell ref="AH126:AH129"/>
    <mergeCell ref="AH130:AH133"/>
    <mergeCell ref="AH135:AH136"/>
    <mergeCell ref="AH138:AH139"/>
    <mergeCell ref="AH140:AH145"/>
    <mergeCell ref="AH146:AH149"/>
    <mergeCell ref="AH150:AH151"/>
    <mergeCell ref="AH152:AH154"/>
    <mergeCell ref="AH156:AH157"/>
    <mergeCell ref="AH158:AH160"/>
    <mergeCell ref="AH161:AH164"/>
    <mergeCell ref="AH167:AH168"/>
    <mergeCell ref="AH171:AH172"/>
    <mergeCell ref="AH173:AH175"/>
    <mergeCell ref="AH178:AH181"/>
    <mergeCell ref="AH182:AH185"/>
    <mergeCell ref="AH186:AH187"/>
    <mergeCell ref="AH188:AH190"/>
    <mergeCell ref="AH191:AH194"/>
    <mergeCell ref="AH195:AH198"/>
    <mergeCell ref="AH199:AH201"/>
    <mergeCell ref="AH202:AH203"/>
    <mergeCell ref="AH204:AH207"/>
    <mergeCell ref="AH209:AH210"/>
    <mergeCell ref="AH211:AH212"/>
    <mergeCell ref="AH213:AH215"/>
    <mergeCell ref="AH217:AH218"/>
    <mergeCell ref="AH219:AH221"/>
    <mergeCell ref="AH224:AH226"/>
    <mergeCell ref="AH227:AH229"/>
    <mergeCell ref="AI3:AI4"/>
    <mergeCell ref="AI5:AI13"/>
    <mergeCell ref="AI14:AI18"/>
    <mergeCell ref="AI19:AI21"/>
    <mergeCell ref="AI23:AI25"/>
    <mergeCell ref="AI26:AI28"/>
    <mergeCell ref="AI29:AI31"/>
    <mergeCell ref="AI32:AI33"/>
    <mergeCell ref="AI34:AI37"/>
    <mergeCell ref="AI39:AI41"/>
    <mergeCell ref="AI42:AI44"/>
    <mergeCell ref="AI47:AI48"/>
    <mergeCell ref="AI49:AI52"/>
    <mergeCell ref="AI56:AI58"/>
    <mergeCell ref="AI59:AI62"/>
    <mergeCell ref="AI63:AI65"/>
    <mergeCell ref="AI66:AI67"/>
    <mergeCell ref="AI68:AI69"/>
    <mergeCell ref="AI70:AI72"/>
    <mergeCell ref="AI73:AI75"/>
    <mergeCell ref="AI76:AI77"/>
    <mergeCell ref="AI78:AI81"/>
    <mergeCell ref="AI83:AI86"/>
    <mergeCell ref="AI87:AI90"/>
    <mergeCell ref="AI91:AI92"/>
    <mergeCell ref="AI93:AI97"/>
    <mergeCell ref="AI98:AI101"/>
    <mergeCell ref="AI102:AI103"/>
    <mergeCell ref="AI106:AI108"/>
    <mergeCell ref="AI109:AI111"/>
    <mergeCell ref="AI112:AI113"/>
    <mergeCell ref="AI114:AI116"/>
    <mergeCell ref="AI117:AI118"/>
    <mergeCell ref="AI119:AI121"/>
    <mergeCell ref="AI123:AI125"/>
    <mergeCell ref="AI126:AI129"/>
    <mergeCell ref="AI130:AI133"/>
    <mergeCell ref="AI135:AI136"/>
    <mergeCell ref="AI138:AI139"/>
    <mergeCell ref="AI140:AI145"/>
    <mergeCell ref="AI146:AI149"/>
    <mergeCell ref="AI150:AI151"/>
    <mergeCell ref="AI152:AI154"/>
    <mergeCell ref="AI156:AI157"/>
    <mergeCell ref="AI158:AI160"/>
    <mergeCell ref="AI161:AI164"/>
    <mergeCell ref="AI167:AI168"/>
    <mergeCell ref="AI171:AI172"/>
    <mergeCell ref="AI173:AI175"/>
    <mergeCell ref="AI178:AI181"/>
    <mergeCell ref="AI182:AI185"/>
    <mergeCell ref="AI186:AI187"/>
    <mergeCell ref="AI188:AI190"/>
    <mergeCell ref="AI191:AI194"/>
    <mergeCell ref="AI195:AI198"/>
    <mergeCell ref="AI199:AI201"/>
    <mergeCell ref="AI202:AI203"/>
    <mergeCell ref="AI204:AI207"/>
    <mergeCell ref="AI209:AI210"/>
    <mergeCell ref="AI211:AI212"/>
    <mergeCell ref="AI213:AI215"/>
    <mergeCell ref="AI217:AI218"/>
    <mergeCell ref="AI219:AI221"/>
    <mergeCell ref="AI224:AI226"/>
    <mergeCell ref="AI227:AI229"/>
    <mergeCell ref="AJ3:AJ4"/>
    <mergeCell ref="AJ5:AJ13"/>
    <mergeCell ref="AJ14:AJ18"/>
    <mergeCell ref="AJ19:AJ21"/>
    <mergeCell ref="AJ23:AJ25"/>
    <mergeCell ref="AJ26:AJ28"/>
    <mergeCell ref="AJ29:AJ31"/>
    <mergeCell ref="AJ32:AJ33"/>
    <mergeCell ref="AJ34:AJ37"/>
    <mergeCell ref="AJ39:AJ41"/>
    <mergeCell ref="AJ42:AJ44"/>
    <mergeCell ref="AJ47:AJ48"/>
    <mergeCell ref="AJ49:AJ52"/>
    <mergeCell ref="AJ56:AJ58"/>
    <mergeCell ref="AJ59:AJ62"/>
    <mergeCell ref="AJ63:AJ65"/>
    <mergeCell ref="AJ66:AJ67"/>
    <mergeCell ref="AJ68:AJ69"/>
    <mergeCell ref="AJ70:AJ72"/>
    <mergeCell ref="AJ73:AJ75"/>
    <mergeCell ref="AJ76:AJ77"/>
    <mergeCell ref="AJ78:AJ81"/>
    <mergeCell ref="AJ83:AJ86"/>
    <mergeCell ref="AJ87:AJ90"/>
    <mergeCell ref="AJ91:AJ92"/>
    <mergeCell ref="AJ93:AJ97"/>
    <mergeCell ref="AJ98:AJ101"/>
    <mergeCell ref="AJ102:AJ103"/>
    <mergeCell ref="AJ106:AJ108"/>
    <mergeCell ref="AJ109:AJ111"/>
    <mergeCell ref="AJ112:AJ113"/>
    <mergeCell ref="AJ114:AJ116"/>
    <mergeCell ref="AJ117:AJ118"/>
    <mergeCell ref="AJ119:AJ121"/>
    <mergeCell ref="AJ123:AJ125"/>
    <mergeCell ref="AJ126:AJ129"/>
    <mergeCell ref="AJ130:AJ133"/>
    <mergeCell ref="AJ135:AJ136"/>
    <mergeCell ref="AJ138:AJ139"/>
    <mergeCell ref="AJ140:AJ145"/>
    <mergeCell ref="AJ146:AJ149"/>
    <mergeCell ref="AJ150:AJ151"/>
    <mergeCell ref="AJ152:AJ154"/>
    <mergeCell ref="AJ156:AJ157"/>
    <mergeCell ref="AJ158:AJ160"/>
    <mergeCell ref="AJ161:AJ164"/>
    <mergeCell ref="AJ167:AJ168"/>
    <mergeCell ref="AJ171:AJ172"/>
    <mergeCell ref="AJ173:AJ175"/>
    <mergeCell ref="AJ178:AJ181"/>
    <mergeCell ref="AJ182:AJ185"/>
    <mergeCell ref="AJ186:AJ187"/>
    <mergeCell ref="AJ188:AJ190"/>
    <mergeCell ref="AJ191:AJ194"/>
    <mergeCell ref="AJ195:AJ198"/>
    <mergeCell ref="AJ199:AJ201"/>
    <mergeCell ref="AJ202:AJ203"/>
    <mergeCell ref="AJ204:AJ207"/>
    <mergeCell ref="AJ209:AJ210"/>
    <mergeCell ref="AJ211:AJ212"/>
    <mergeCell ref="AJ213:AJ215"/>
    <mergeCell ref="AJ217:AJ218"/>
    <mergeCell ref="AJ219:AJ221"/>
    <mergeCell ref="AJ224:AJ226"/>
    <mergeCell ref="AJ227:AJ229"/>
    <mergeCell ref="AK3:AK4"/>
    <mergeCell ref="AK5:AK13"/>
    <mergeCell ref="AK14:AK18"/>
    <mergeCell ref="AK19:AK21"/>
    <mergeCell ref="AK23:AK25"/>
    <mergeCell ref="AK26:AK28"/>
    <mergeCell ref="AK29:AK31"/>
    <mergeCell ref="AK32:AK33"/>
    <mergeCell ref="AK34:AK37"/>
    <mergeCell ref="AK39:AK41"/>
    <mergeCell ref="AK42:AK44"/>
    <mergeCell ref="AK47:AK48"/>
    <mergeCell ref="AK49:AK52"/>
    <mergeCell ref="AK56:AK58"/>
    <mergeCell ref="AK59:AK62"/>
    <mergeCell ref="AK63:AK65"/>
    <mergeCell ref="AK66:AK67"/>
    <mergeCell ref="AK68:AK69"/>
    <mergeCell ref="AK70:AK72"/>
    <mergeCell ref="AK73:AK75"/>
    <mergeCell ref="AK76:AK77"/>
    <mergeCell ref="AK78:AK81"/>
    <mergeCell ref="AK83:AK86"/>
    <mergeCell ref="AK87:AK90"/>
    <mergeCell ref="AK91:AK92"/>
    <mergeCell ref="AK93:AK97"/>
    <mergeCell ref="AK98:AK101"/>
    <mergeCell ref="AK102:AK103"/>
    <mergeCell ref="AK106:AK108"/>
    <mergeCell ref="AK109:AK111"/>
    <mergeCell ref="AK112:AK113"/>
    <mergeCell ref="AK114:AK116"/>
    <mergeCell ref="AK117:AK118"/>
    <mergeCell ref="AK119:AK121"/>
    <mergeCell ref="AK123:AK125"/>
    <mergeCell ref="AK126:AK129"/>
    <mergeCell ref="AK130:AK133"/>
    <mergeCell ref="AK135:AK136"/>
    <mergeCell ref="AK138:AK139"/>
    <mergeCell ref="AK140:AK145"/>
    <mergeCell ref="AK146:AK149"/>
    <mergeCell ref="AK150:AK151"/>
    <mergeCell ref="AK152:AK154"/>
    <mergeCell ref="AK156:AK157"/>
    <mergeCell ref="AK158:AK160"/>
    <mergeCell ref="AK161:AK164"/>
    <mergeCell ref="AK167:AK168"/>
    <mergeCell ref="AK171:AK172"/>
    <mergeCell ref="AK173:AK175"/>
    <mergeCell ref="AK178:AK181"/>
    <mergeCell ref="AK182:AK185"/>
    <mergeCell ref="AK186:AK187"/>
    <mergeCell ref="AK188:AK190"/>
    <mergeCell ref="AK191:AK194"/>
    <mergeCell ref="AK195:AK198"/>
    <mergeCell ref="AK199:AK201"/>
    <mergeCell ref="AK202:AK203"/>
    <mergeCell ref="AK204:AK207"/>
    <mergeCell ref="AK209:AK210"/>
    <mergeCell ref="AK211:AK212"/>
    <mergeCell ref="AK213:AK215"/>
    <mergeCell ref="AK217:AK218"/>
    <mergeCell ref="AK219:AK221"/>
    <mergeCell ref="AK224:AK226"/>
    <mergeCell ref="AK227:AK229"/>
    <mergeCell ref="AL3:AL4"/>
    <mergeCell ref="AL5:AL13"/>
    <mergeCell ref="AL14:AL18"/>
    <mergeCell ref="AL19:AL21"/>
    <mergeCell ref="AL23:AL25"/>
    <mergeCell ref="AL26:AL28"/>
    <mergeCell ref="AL29:AL31"/>
    <mergeCell ref="AL32:AL33"/>
    <mergeCell ref="AL34:AL37"/>
    <mergeCell ref="AL39:AL41"/>
    <mergeCell ref="AL42:AL44"/>
    <mergeCell ref="AL47:AL48"/>
    <mergeCell ref="AL49:AL52"/>
    <mergeCell ref="AL56:AL58"/>
    <mergeCell ref="AL59:AL62"/>
    <mergeCell ref="AL63:AL65"/>
    <mergeCell ref="AL66:AL67"/>
    <mergeCell ref="AL68:AL69"/>
    <mergeCell ref="AL70:AL72"/>
    <mergeCell ref="AL73:AL75"/>
    <mergeCell ref="AL76:AL77"/>
    <mergeCell ref="AL78:AL81"/>
    <mergeCell ref="AL83:AL86"/>
    <mergeCell ref="AL87:AL90"/>
    <mergeCell ref="AL91:AL92"/>
    <mergeCell ref="AL93:AL97"/>
    <mergeCell ref="AL98:AL101"/>
    <mergeCell ref="AL102:AL103"/>
    <mergeCell ref="AL106:AL108"/>
    <mergeCell ref="AL109:AL111"/>
    <mergeCell ref="AL112:AL113"/>
    <mergeCell ref="AL114:AL116"/>
    <mergeCell ref="AL117:AL118"/>
    <mergeCell ref="AL119:AL121"/>
    <mergeCell ref="AL123:AL125"/>
    <mergeCell ref="AL126:AL129"/>
    <mergeCell ref="AL130:AL133"/>
    <mergeCell ref="AL135:AL136"/>
    <mergeCell ref="AL138:AL139"/>
    <mergeCell ref="AL140:AL145"/>
    <mergeCell ref="AL146:AL149"/>
    <mergeCell ref="AL150:AL151"/>
    <mergeCell ref="AL152:AL154"/>
    <mergeCell ref="AL156:AL157"/>
    <mergeCell ref="AL158:AL160"/>
    <mergeCell ref="AL161:AL164"/>
    <mergeCell ref="AL167:AL168"/>
    <mergeCell ref="AL178:AL181"/>
    <mergeCell ref="AL182:AL185"/>
    <mergeCell ref="AL186:AL187"/>
    <mergeCell ref="AL188:AL190"/>
    <mergeCell ref="AL191:AL194"/>
    <mergeCell ref="AL195:AL198"/>
    <mergeCell ref="AL199:AL201"/>
    <mergeCell ref="AL202:AL203"/>
    <mergeCell ref="AL204:AL207"/>
    <mergeCell ref="AL209:AL210"/>
    <mergeCell ref="AL211:AL212"/>
    <mergeCell ref="AL213:AL215"/>
    <mergeCell ref="AL217:AL218"/>
    <mergeCell ref="AL219:AL221"/>
    <mergeCell ref="AL224:AL226"/>
    <mergeCell ref="AL227:AL229"/>
    <mergeCell ref="AM3:AM4"/>
    <mergeCell ref="AM5:AM13"/>
    <mergeCell ref="AM14:AM18"/>
    <mergeCell ref="AM19:AM21"/>
    <mergeCell ref="AM23:AM25"/>
    <mergeCell ref="AM26:AM28"/>
    <mergeCell ref="AM29:AM31"/>
    <mergeCell ref="AM32:AM33"/>
    <mergeCell ref="AM34:AM37"/>
    <mergeCell ref="AM39:AM41"/>
    <mergeCell ref="AM42:AM44"/>
    <mergeCell ref="AM47:AM48"/>
    <mergeCell ref="AM49:AM52"/>
    <mergeCell ref="AM56:AM58"/>
    <mergeCell ref="AM59:AM62"/>
    <mergeCell ref="AM63:AM65"/>
    <mergeCell ref="AM66:AM67"/>
    <mergeCell ref="AM68:AM69"/>
    <mergeCell ref="AM70:AM72"/>
    <mergeCell ref="AM73:AM75"/>
    <mergeCell ref="AM76:AM77"/>
    <mergeCell ref="AM78:AM81"/>
    <mergeCell ref="AM83:AM86"/>
    <mergeCell ref="AM87:AM90"/>
    <mergeCell ref="AM91:AM92"/>
    <mergeCell ref="AM93:AM97"/>
    <mergeCell ref="AM98:AM101"/>
    <mergeCell ref="AM102:AM103"/>
    <mergeCell ref="AM106:AM108"/>
    <mergeCell ref="AM109:AM111"/>
    <mergeCell ref="AM112:AM113"/>
    <mergeCell ref="AM114:AM116"/>
    <mergeCell ref="AM117:AM118"/>
    <mergeCell ref="AM119:AM121"/>
    <mergeCell ref="AM123:AM125"/>
    <mergeCell ref="AM126:AM129"/>
    <mergeCell ref="AM130:AM133"/>
    <mergeCell ref="AM135:AM136"/>
    <mergeCell ref="AM138:AM139"/>
    <mergeCell ref="AM140:AM145"/>
    <mergeCell ref="AM146:AM149"/>
    <mergeCell ref="AM150:AM151"/>
    <mergeCell ref="AM152:AM154"/>
    <mergeCell ref="AM156:AM157"/>
    <mergeCell ref="AM158:AM160"/>
    <mergeCell ref="AM161:AM164"/>
    <mergeCell ref="AM167:AM168"/>
    <mergeCell ref="AM178:AM181"/>
    <mergeCell ref="AM182:AM185"/>
    <mergeCell ref="AM186:AM187"/>
    <mergeCell ref="AM188:AM190"/>
    <mergeCell ref="AM191:AM194"/>
    <mergeCell ref="AM195:AM198"/>
    <mergeCell ref="AM199:AM201"/>
    <mergeCell ref="AM202:AM203"/>
    <mergeCell ref="AM204:AM207"/>
    <mergeCell ref="AM209:AM210"/>
    <mergeCell ref="AM211:AM212"/>
    <mergeCell ref="AM213:AM215"/>
    <mergeCell ref="AM217:AM218"/>
    <mergeCell ref="AM219:AM221"/>
    <mergeCell ref="AM224:AM226"/>
    <mergeCell ref="AM227:AM229"/>
    <mergeCell ref="AN3:AN4"/>
    <mergeCell ref="AN5:AN13"/>
    <mergeCell ref="AN14:AN18"/>
    <mergeCell ref="AN19:AN21"/>
    <mergeCell ref="AN23:AN25"/>
    <mergeCell ref="AN26:AN28"/>
    <mergeCell ref="AN29:AN31"/>
    <mergeCell ref="AN32:AN33"/>
    <mergeCell ref="AN34:AN37"/>
    <mergeCell ref="AN39:AN41"/>
    <mergeCell ref="AN42:AN44"/>
    <mergeCell ref="AN47:AN48"/>
    <mergeCell ref="AN49:AN52"/>
    <mergeCell ref="AN56:AN58"/>
    <mergeCell ref="AN59:AN62"/>
    <mergeCell ref="AN63:AN65"/>
    <mergeCell ref="AN66:AN67"/>
    <mergeCell ref="AN68:AN69"/>
    <mergeCell ref="AN70:AN72"/>
    <mergeCell ref="AN73:AN75"/>
    <mergeCell ref="AN76:AN77"/>
    <mergeCell ref="AN78:AN81"/>
    <mergeCell ref="AN83:AN86"/>
    <mergeCell ref="AN87:AN90"/>
    <mergeCell ref="AN91:AN92"/>
    <mergeCell ref="AN93:AN97"/>
    <mergeCell ref="AN98:AN101"/>
    <mergeCell ref="AN102:AN103"/>
    <mergeCell ref="AN106:AN108"/>
    <mergeCell ref="AN109:AN111"/>
    <mergeCell ref="AN112:AN113"/>
    <mergeCell ref="AN114:AN116"/>
    <mergeCell ref="AN117:AN118"/>
    <mergeCell ref="AN119:AN121"/>
    <mergeCell ref="AN123:AN125"/>
    <mergeCell ref="AN126:AN129"/>
    <mergeCell ref="AN130:AN133"/>
    <mergeCell ref="AN135:AN136"/>
    <mergeCell ref="AN138:AN139"/>
    <mergeCell ref="AN140:AN145"/>
    <mergeCell ref="AN146:AN149"/>
    <mergeCell ref="AN150:AN151"/>
    <mergeCell ref="AN152:AN154"/>
    <mergeCell ref="AN156:AN157"/>
    <mergeCell ref="AN158:AN160"/>
    <mergeCell ref="AN161:AN164"/>
    <mergeCell ref="AN167:AN168"/>
    <mergeCell ref="AN178:AN181"/>
    <mergeCell ref="AN182:AN185"/>
    <mergeCell ref="AN186:AN187"/>
    <mergeCell ref="AN188:AN190"/>
    <mergeCell ref="AN191:AN194"/>
    <mergeCell ref="AN195:AN198"/>
    <mergeCell ref="AN199:AN201"/>
    <mergeCell ref="AN202:AN203"/>
    <mergeCell ref="AN204:AN207"/>
    <mergeCell ref="AN209:AN210"/>
    <mergeCell ref="AN211:AN212"/>
    <mergeCell ref="AN213:AN215"/>
    <mergeCell ref="AN217:AN218"/>
    <mergeCell ref="AN219:AN221"/>
    <mergeCell ref="AN224:AN226"/>
    <mergeCell ref="AN227:AN229"/>
    <mergeCell ref="AO3:AO4"/>
    <mergeCell ref="AO5:AO13"/>
    <mergeCell ref="AO14:AO18"/>
    <mergeCell ref="AO19:AO21"/>
    <mergeCell ref="AO23:AO25"/>
    <mergeCell ref="AO26:AO28"/>
    <mergeCell ref="AO29:AO31"/>
    <mergeCell ref="AO32:AO33"/>
    <mergeCell ref="AO34:AO37"/>
    <mergeCell ref="AO39:AO41"/>
    <mergeCell ref="AO42:AO44"/>
    <mergeCell ref="AO47:AO48"/>
    <mergeCell ref="AO49:AO52"/>
    <mergeCell ref="AO56:AO58"/>
    <mergeCell ref="AO59:AO62"/>
    <mergeCell ref="AO63:AO65"/>
    <mergeCell ref="AO66:AO67"/>
    <mergeCell ref="AO68:AO69"/>
    <mergeCell ref="AO70:AO72"/>
    <mergeCell ref="AO73:AO75"/>
    <mergeCell ref="AO76:AO77"/>
    <mergeCell ref="AO78:AO81"/>
    <mergeCell ref="AO83:AO86"/>
    <mergeCell ref="AO87:AO90"/>
    <mergeCell ref="AO91:AO92"/>
    <mergeCell ref="AO93:AO97"/>
    <mergeCell ref="AO98:AO101"/>
    <mergeCell ref="AO102:AO103"/>
    <mergeCell ref="AO106:AO108"/>
    <mergeCell ref="AO109:AO111"/>
    <mergeCell ref="AO112:AO113"/>
    <mergeCell ref="AO114:AO116"/>
    <mergeCell ref="AO117:AO118"/>
    <mergeCell ref="AO119:AO121"/>
    <mergeCell ref="AO123:AO125"/>
    <mergeCell ref="AO126:AO129"/>
    <mergeCell ref="AO130:AO133"/>
    <mergeCell ref="AO135:AO136"/>
    <mergeCell ref="AO138:AO139"/>
    <mergeCell ref="AO140:AO145"/>
    <mergeCell ref="AO146:AO149"/>
    <mergeCell ref="AO150:AO151"/>
    <mergeCell ref="AO152:AO154"/>
    <mergeCell ref="AO156:AO157"/>
    <mergeCell ref="AO158:AO160"/>
    <mergeCell ref="AO161:AO164"/>
    <mergeCell ref="AO167:AO168"/>
    <mergeCell ref="AO171:AO172"/>
    <mergeCell ref="AO173:AO175"/>
    <mergeCell ref="AO178:AO181"/>
    <mergeCell ref="AO182:AO185"/>
    <mergeCell ref="AO186:AO187"/>
    <mergeCell ref="AO188:AO190"/>
    <mergeCell ref="AO191:AO194"/>
    <mergeCell ref="AO195:AO198"/>
    <mergeCell ref="AO199:AO201"/>
    <mergeCell ref="AO202:AO203"/>
    <mergeCell ref="AO204:AO207"/>
    <mergeCell ref="AO209:AO210"/>
    <mergeCell ref="AO211:AO212"/>
    <mergeCell ref="AO213:AO215"/>
    <mergeCell ref="AO217:AO218"/>
    <mergeCell ref="AO219:AO221"/>
    <mergeCell ref="AO224:AO226"/>
    <mergeCell ref="AO227:AO229"/>
    <mergeCell ref="AP3:AP4"/>
    <mergeCell ref="AP5:AP13"/>
    <mergeCell ref="AP14:AP18"/>
    <mergeCell ref="AP19:AP21"/>
    <mergeCell ref="AP23:AP25"/>
    <mergeCell ref="AP26:AP28"/>
    <mergeCell ref="AP29:AP31"/>
    <mergeCell ref="AP32:AP33"/>
    <mergeCell ref="AP34:AP37"/>
    <mergeCell ref="AP39:AP41"/>
    <mergeCell ref="AP42:AP44"/>
    <mergeCell ref="AP47:AP48"/>
    <mergeCell ref="AP49:AP52"/>
    <mergeCell ref="AP56:AP58"/>
    <mergeCell ref="AP59:AP62"/>
    <mergeCell ref="AP63:AP65"/>
    <mergeCell ref="AP66:AP67"/>
    <mergeCell ref="AP68:AP69"/>
    <mergeCell ref="AP70:AP72"/>
    <mergeCell ref="AP73:AP75"/>
    <mergeCell ref="AP76:AP77"/>
    <mergeCell ref="AP78:AP81"/>
    <mergeCell ref="AP83:AP86"/>
    <mergeCell ref="AP87:AP90"/>
    <mergeCell ref="AP91:AP92"/>
    <mergeCell ref="AP93:AP97"/>
    <mergeCell ref="AP98:AP101"/>
    <mergeCell ref="AP102:AP103"/>
    <mergeCell ref="AP106:AP108"/>
    <mergeCell ref="AP109:AP111"/>
    <mergeCell ref="AP112:AP113"/>
    <mergeCell ref="AP114:AP116"/>
    <mergeCell ref="AP117:AP118"/>
    <mergeCell ref="AP119:AP121"/>
    <mergeCell ref="AP123:AP125"/>
    <mergeCell ref="AP126:AP129"/>
    <mergeCell ref="AP130:AP133"/>
    <mergeCell ref="AP135:AP136"/>
    <mergeCell ref="AP138:AP139"/>
    <mergeCell ref="AP140:AP145"/>
    <mergeCell ref="AP146:AP149"/>
    <mergeCell ref="AP150:AP151"/>
    <mergeCell ref="AP152:AP154"/>
    <mergeCell ref="AP156:AP157"/>
    <mergeCell ref="AP158:AP160"/>
    <mergeCell ref="AP161:AP164"/>
    <mergeCell ref="AP167:AP168"/>
    <mergeCell ref="AP171:AP172"/>
    <mergeCell ref="AP173:AP175"/>
    <mergeCell ref="AP178:AP181"/>
    <mergeCell ref="AP182:AP185"/>
    <mergeCell ref="AP186:AP187"/>
    <mergeCell ref="AP188:AP190"/>
    <mergeCell ref="AP191:AP194"/>
    <mergeCell ref="AP195:AP198"/>
    <mergeCell ref="AP199:AP201"/>
    <mergeCell ref="AP202:AP203"/>
    <mergeCell ref="AP204:AP207"/>
    <mergeCell ref="AP209:AP210"/>
    <mergeCell ref="AP211:AP212"/>
    <mergeCell ref="AP213:AP215"/>
    <mergeCell ref="AP217:AP218"/>
    <mergeCell ref="AP219:AP221"/>
    <mergeCell ref="AP224:AP226"/>
    <mergeCell ref="AP227:AP229"/>
    <mergeCell ref="AQ3:AQ4"/>
    <mergeCell ref="AQ5:AQ13"/>
    <mergeCell ref="AQ14:AQ18"/>
    <mergeCell ref="AQ19:AQ21"/>
    <mergeCell ref="AQ23:AQ25"/>
    <mergeCell ref="AQ26:AQ28"/>
    <mergeCell ref="AQ29:AQ31"/>
    <mergeCell ref="AQ32:AQ33"/>
    <mergeCell ref="AQ34:AQ37"/>
    <mergeCell ref="AQ39:AQ41"/>
    <mergeCell ref="AQ42:AQ44"/>
    <mergeCell ref="AQ47:AQ48"/>
    <mergeCell ref="AQ49:AQ52"/>
    <mergeCell ref="AQ56:AQ58"/>
    <mergeCell ref="AQ59:AQ62"/>
    <mergeCell ref="AQ63:AQ65"/>
    <mergeCell ref="AQ66:AQ67"/>
    <mergeCell ref="AQ68:AQ69"/>
    <mergeCell ref="AQ70:AQ72"/>
    <mergeCell ref="AQ73:AQ75"/>
    <mergeCell ref="AQ76:AQ77"/>
    <mergeCell ref="AQ78:AQ81"/>
    <mergeCell ref="AQ83:AQ86"/>
    <mergeCell ref="AQ87:AQ90"/>
    <mergeCell ref="AQ91:AQ92"/>
    <mergeCell ref="AQ93:AQ97"/>
    <mergeCell ref="AQ98:AQ101"/>
    <mergeCell ref="AQ102:AQ103"/>
    <mergeCell ref="AQ106:AQ108"/>
    <mergeCell ref="AQ109:AQ111"/>
    <mergeCell ref="AQ112:AQ113"/>
    <mergeCell ref="AQ114:AQ116"/>
    <mergeCell ref="AQ117:AQ118"/>
    <mergeCell ref="AQ119:AQ121"/>
    <mergeCell ref="AQ123:AQ125"/>
    <mergeCell ref="AQ126:AQ129"/>
    <mergeCell ref="AQ130:AQ133"/>
    <mergeCell ref="AQ135:AQ136"/>
    <mergeCell ref="AQ138:AQ139"/>
    <mergeCell ref="AQ140:AQ145"/>
    <mergeCell ref="AQ146:AQ149"/>
    <mergeCell ref="AQ150:AQ151"/>
    <mergeCell ref="AQ152:AQ154"/>
    <mergeCell ref="AQ156:AQ157"/>
    <mergeCell ref="AQ158:AQ160"/>
    <mergeCell ref="AQ161:AQ164"/>
    <mergeCell ref="AQ167:AQ168"/>
    <mergeCell ref="AQ171:AQ172"/>
    <mergeCell ref="AQ173:AQ175"/>
    <mergeCell ref="AQ178:AQ181"/>
    <mergeCell ref="AQ182:AQ185"/>
    <mergeCell ref="AQ186:AQ187"/>
    <mergeCell ref="AQ188:AQ190"/>
    <mergeCell ref="AQ191:AQ194"/>
    <mergeCell ref="AQ195:AQ198"/>
    <mergeCell ref="AQ199:AQ201"/>
    <mergeCell ref="AQ202:AQ203"/>
    <mergeCell ref="AQ204:AQ207"/>
    <mergeCell ref="AQ209:AQ210"/>
    <mergeCell ref="AQ211:AQ212"/>
    <mergeCell ref="AQ213:AQ215"/>
    <mergeCell ref="AQ217:AQ218"/>
    <mergeCell ref="AQ219:AQ221"/>
    <mergeCell ref="AQ224:AQ226"/>
    <mergeCell ref="AQ227:AQ229"/>
    <mergeCell ref="AR3:AR4"/>
    <mergeCell ref="AR5:AR13"/>
    <mergeCell ref="AR14:AR18"/>
    <mergeCell ref="AR19:AR21"/>
    <mergeCell ref="AR23:AR25"/>
    <mergeCell ref="AR26:AR28"/>
    <mergeCell ref="AR29:AR31"/>
    <mergeCell ref="AR32:AR33"/>
    <mergeCell ref="AR34:AR37"/>
    <mergeCell ref="AR39:AR41"/>
    <mergeCell ref="AR42:AR44"/>
    <mergeCell ref="AR47:AR48"/>
    <mergeCell ref="AR49:AR52"/>
    <mergeCell ref="AR56:AR58"/>
    <mergeCell ref="AR59:AR62"/>
    <mergeCell ref="AR63:AR65"/>
    <mergeCell ref="AR66:AR67"/>
    <mergeCell ref="AR68:AR69"/>
    <mergeCell ref="AR70:AR72"/>
    <mergeCell ref="AR73:AR75"/>
    <mergeCell ref="AR76:AR77"/>
    <mergeCell ref="AR78:AR81"/>
    <mergeCell ref="AR83:AR86"/>
    <mergeCell ref="AR87:AR90"/>
    <mergeCell ref="AR91:AR92"/>
    <mergeCell ref="AR98:AR101"/>
    <mergeCell ref="AR102:AR103"/>
    <mergeCell ref="AR106:AR108"/>
    <mergeCell ref="AR109:AR111"/>
    <mergeCell ref="AR112:AR113"/>
    <mergeCell ref="AR114:AR116"/>
    <mergeCell ref="AR117:AR118"/>
    <mergeCell ref="AR119:AR121"/>
    <mergeCell ref="AR123:AR125"/>
    <mergeCell ref="AR126:AR129"/>
    <mergeCell ref="AR130:AR133"/>
    <mergeCell ref="AR135:AR136"/>
    <mergeCell ref="AR138:AR139"/>
    <mergeCell ref="AR140:AR145"/>
    <mergeCell ref="AR146:AR149"/>
    <mergeCell ref="AR150:AR151"/>
    <mergeCell ref="AR152:AR154"/>
    <mergeCell ref="AR156:AR157"/>
    <mergeCell ref="AR158:AR160"/>
    <mergeCell ref="AR161:AR164"/>
    <mergeCell ref="AR167:AR168"/>
    <mergeCell ref="AR171:AR172"/>
    <mergeCell ref="AR173:AR175"/>
    <mergeCell ref="AR178:AR181"/>
    <mergeCell ref="AR182:AR185"/>
    <mergeCell ref="AR186:AR187"/>
    <mergeCell ref="AR188:AR190"/>
    <mergeCell ref="AR195:AR198"/>
    <mergeCell ref="AR202:AR203"/>
    <mergeCell ref="AR204:AR207"/>
    <mergeCell ref="AR209:AR210"/>
    <mergeCell ref="AR211:AR212"/>
    <mergeCell ref="AR213:AR215"/>
    <mergeCell ref="AR217:AR218"/>
    <mergeCell ref="AR219:AR221"/>
    <mergeCell ref="AR224:AR226"/>
    <mergeCell ref="AR227:AR229"/>
    <mergeCell ref="AS3:AS4"/>
    <mergeCell ref="AS5:AS13"/>
    <mergeCell ref="AS14:AS18"/>
    <mergeCell ref="AS19:AS21"/>
    <mergeCell ref="AS23:AS25"/>
    <mergeCell ref="AS26:AS28"/>
    <mergeCell ref="AS29:AS31"/>
    <mergeCell ref="AS32:AS33"/>
    <mergeCell ref="AS34:AS37"/>
    <mergeCell ref="AS39:AS41"/>
    <mergeCell ref="AS42:AS44"/>
    <mergeCell ref="AS47:AS48"/>
    <mergeCell ref="AS49:AS52"/>
    <mergeCell ref="AS56:AS58"/>
    <mergeCell ref="AS59:AS62"/>
    <mergeCell ref="AS63:AS65"/>
    <mergeCell ref="AS66:AS67"/>
    <mergeCell ref="AS68:AS69"/>
    <mergeCell ref="AS70:AS72"/>
    <mergeCell ref="AS73:AS75"/>
    <mergeCell ref="AS76:AS77"/>
    <mergeCell ref="AS78:AS81"/>
    <mergeCell ref="AS83:AS86"/>
    <mergeCell ref="AS87:AS90"/>
    <mergeCell ref="AS91:AS92"/>
    <mergeCell ref="AS98:AS101"/>
    <mergeCell ref="AS102:AS103"/>
    <mergeCell ref="AS106:AS108"/>
    <mergeCell ref="AS109:AS111"/>
    <mergeCell ref="AS112:AS113"/>
    <mergeCell ref="AS114:AS116"/>
    <mergeCell ref="AS117:AS118"/>
    <mergeCell ref="AS119:AS121"/>
    <mergeCell ref="AS123:AS125"/>
    <mergeCell ref="AS126:AS129"/>
    <mergeCell ref="AS130:AS133"/>
    <mergeCell ref="AS135:AS136"/>
    <mergeCell ref="AS138:AS139"/>
    <mergeCell ref="AS140:AS145"/>
    <mergeCell ref="AS146:AS149"/>
    <mergeCell ref="AS150:AS151"/>
    <mergeCell ref="AS152:AS154"/>
    <mergeCell ref="AS156:AS157"/>
    <mergeCell ref="AS158:AS160"/>
    <mergeCell ref="AS161:AS164"/>
    <mergeCell ref="AS167:AS168"/>
    <mergeCell ref="AS171:AS172"/>
    <mergeCell ref="AS173:AS175"/>
    <mergeCell ref="AS178:AS181"/>
    <mergeCell ref="AS182:AS185"/>
    <mergeCell ref="AS186:AS187"/>
    <mergeCell ref="AS188:AS190"/>
    <mergeCell ref="AS195:AS198"/>
    <mergeCell ref="AS202:AS203"/>
    <mergeCell ref="AS204:AS207"/>
    <mergeCell ref="AS209:AS210"/>
    <mergeCell ref="AS211:AS212"/>
    <mergeCell ref="AS213:AS215"/>
    <mergeCell ref="AS217:AS218"/>
    <mergeCell ref="AS219:AS221"/>
    <mergeCell ref="AS224:AS226"/>
    <mergeCell ref="AS227:AS229"/>
    <mergeCell ref="AT3:AT4"/>
    <mergeCell ref="AT5:AT13"/>
    <mergeCell ref="AT14:AT18"/>
    <mergeCell ref="AT19:AT21"/>
    <mergeCell ref="AT23:AT25"/>
    <mergeCell ref="AT26:AT28"/>
    <mergeCell ref="AT29:AT31"/>
    <mergeCell ref="AT32:AT33"/>
    <mergeCell ref="AT34:AT37"/>
    <mergeCell ref="AT39:AT41"/>
    <mergeCell ref="AT42:AT44"/>
    <mergeCell ref="AT47:AT48"/>
    <mergeCell ref="AT49:AT52"/>
    <mergeCell ref="AT56:AT58"/>
    <mergeCell ref="AT59:AT62"/>
    <mergeCell ref="AT63:AT65"/>
    <mergeCell ref="AT66:AT67"/>
    <mergeCell ref="AT68:AT69"/>
    <mergeCell ref="AT70:AT72"/>
    <mergeCell ref="AT73:AT75"/>
    <mergeCell ref="AT76:AT77"/>
    <mergeCell ref="AT78:AT81"/>
    <mergeCell ref="AT83:AT86"/>
    <mergeCell ref="AT87:AT90"/>
    <mergeCell ref="AT91:AT92"/>
    <mergeCell ref="AT98:AT101"/>
    <mergeCell ref="AT102:AT103"/>
    <mergeCell ref="AT106:AT108"/>
    <mergeCell ref="AT109:AT111"/>
    <mergeCell ref="AT112:AT113"/>
    <mergeCell ref="AT114:AT116"/>
    <mergeCell ref="AT117:AT118"/>
    <mergeCell ref="AT119:AT121"/>
    <mergeCell ref="AT123:AT125"/>
    <mergeCell ref="AT126:AT129"/>
    <mergeCell ref="AT130:AT133"/>
    <mergeCell ref="AT135:AT136"/>
    <mergeCell ref="AT138:AT139"/>
    <mergeCell ref="AT140:AT145"/>
    <mergeCell ref="AT146:AT149"/>
    <mergeCell ref="AT150:AT151"/>
    <mergeCell ref="AT152:AT154"/>
    <mergeCell ref="AT156:AT157"/>
    <mergeCell ref="AT158:AT160"/>
    <mergeCell ref="AT161:AT164"/>
    <mergeCell ref="AT167:AT168"/>
    <mergeCell ref="AT171:AT172"/>
    <mergeCell ref="AT173:AT175"/>
    <mergeCell ref="AT178:AT181"/>
    <mergeCell ref="AT182:AT185"/>
    <mergeCell ref="AT186:AT187"/>
    <mergeCell ref="AT188:AT190"/>
    <mergeCell ref="AT195:AT198"/>
    <mergeCell ref="AT202:AT203"/>
    <mergeCell ref="AT204:AT207"/>
    <mergeCell ref="AT209:AT210"/>
    <mergeCell ref="AT211:AT212"/>
    <mergeCell ref="AT213:AT215"/>
    <mergeCell ref="AT217:AT218"/>
    <mergeCell ref="AT219:AT221"/>
    <mergeCell ref="AT224:AT226"/>
    <mergeCell ref="AT227:AT229"/>
    <mergeCell ref="AU2:AU4"/>
    <mergeCell ref="AU5:AU13"/>
    <mergeCell ref="AU14:AU18"/>
    <mergeCell ref="AU19:AU21"/>
    <mergeCell ref="AU23:AU25"/>
    <mergeCell ref="AU26:AU28"/>
    <mergeCell ref="AU29:AU31"/>
    <mergeCell ref="AU32:AU33"/>
    <mergeCell ref="AU34:AU37"/>
    <mergeCell ref="AU39:AU41"/>
    <mergeCell ref="AU42:AU44"/>
    <mergeCell ref="AU47:AU48"/>
    <mergeCell ref="AU49:AU52"/>
    <mergeCell ref="AU56:AU58"/>
    <mergeCell ref="AU59:AU62"/>
    <mergeCell ref="AU63:AU65"/>
    <mergeCell ref="AU66:AU67"/>
    <mergeCell ref="AU68:AU69"/>
    <mergeCell ref="AU70:AU72"/>
    <mergeCell ref="AU73:AU75"/>
    <mergeCell ref="AU76:AU77"/>
    <mergeCell ref="AU78:AU81"/>
    <mergeCell ref="AU83:AU86"/>
    <mergeCell ref="AU87:AU90"/>
    <mergeCell ref="AU91:AU92"/>
    <mergeCell ref="AU93:AU97"/>
    <mergeCell ref="AU98:AU101"/>
    <mergeCell ref="AU102:AU103"/>
    <mergeCell ref="AU104:AU105"/>
    <mergeCell ref="AU106:AU108"/>
    <mergeCell ref="AU109:AU111"/>
    <mergeCell ref="AU112:AU113"/>
    <mergeCell ref="AU114:AU116"/>
    <mergeCell ref="AU117:AU118"/>
    <mergeCell ref="AU119:AU121"/>
    <mergeCell ref="AU123:AU125"/>
    <mergeCell ref="AU126:AU129"/>
    <mergeCell ref="AU130:AU133"/>
    <mergeCell ref="AU135:AU136"/>
    <mergeCell ref="AU138:AU139"/>
    <mergeCell ref="AU140:AU145"/>
    <mergeCell ref="AU146:AU149"/>
    <mergeCell ref="AU150:AU151"/>
    <mergeCell ref="AU152:AU154"/>
    <mergeCell ref="AU156:AU157"/>
    <mergeCell ref="AU158:AU160"/>
    <mergeCell ref="AU161:AU164"/>
    <mergeCell ref="AU167:AU168"/>
    <mergeCell ref="AU171:AU172"/>
    <mergeCell ref="AU173:AU175"/>
    <mergeCell ref="AU178:AU181"/>
    <mergeCell ref="AU182:AU185"/>
    <mergeCell ref="AU186:AU187"/>
    <mergeCell ref="AU188:AU190"/>
    <mergeCell ref="AU191:AU194"/>
    <mergeCell ref="AU195:AU198"/>
    <mergeCell ref="AU199:AU201"/>
    <mergeCell ref="AU202:AU203"/>
    <mergeCell ref="AU204:AU207"/>
    <mergeCell ref="AU209:AU210"/>
    <mergeCell ref="AU211:AU212"/>
    <mergeCell ref="AU213:AU215"/>
    <mergeCell ref="AU217:AU218"/>
    <mergeCell ref="AU219:AU221"/>
    <mergeCell ref="AU224:AU226"/>
    <mergeCell ref="AU227:AU229"/>
    <mergeCell ref="AV2:AV4"/>
    <mergeCell ref="AV5:AV13"/>
    <mergeCell ref="AV14:AV18"/>
    <mergeCell ref="AV19:AV21"/>
    <mergeCell ref="AV23:AV25"/>
    <mergeCell ref="AV26:AV28"/>
    <mergeCell ref="AV29:AV31"/>
    <mergeCell ref="AV32:AV33"/>
    <mergeCell ref="AV34:AV37"/>
    <mergeCell ref="AV39:AV41"/>
    <mergeCell ref="AV42:AV44"/>
    <mergeCell ref="AV47:AV48"/>
    <mergeCell ref="AV49:AV52"/>
    <mergeCell ref="AV56:AV58"/>
    <mergeCell ref="AV59:AV62"/>
    <mergeCell ref="AV63:AV65"/>
    <mergeCell ref="AV66:AV67"/>
    <mergeCell ref="AV68:AV69"/>
    <mergeCell ref="AV70:AV72"/>
    <mergeCell ref="AV73:AV75"/>
    <mergeCell ref="AV76:AV77"/>
    <mergeCell ref="AV78:AV81"/>
    <mergeCell ref="AV83:AV86"/>
    <mergeCell ref="AV87:AV90"/>
    <mergeCell ref="AV91:AV92"/>
    <mergeCell ref="AV93:AV97"/>
    <mergeCell ref="AV98:AV101"/>
    <mergeCell ref="AV102:AV103"/>
    <mergeCell ref="AV104:AV105"/>
    <mergeCell ref="AV106:AV108"/>
    <mergeCell ref="AV109:AV111"/>
    <mergeCell ref="AV112:AV113"/>
    <mergeCell ref="AV114:AV116"/>
    <mergeCell ref="AV117:AV118"/>
    <mergeCell ref="AV119:AV121"/>
    <mergeCell ref="AV123:AV125"/>
    <mergeCell ref="AV126:AV129"/>
    <mergeCell ref="AV130:AV133"/>
    <mergeCell ref="AV135:AV136"/>
    <mergeCell ref="AV138:AV139"/>
    <mergeCell ref="AV140:AV145"/>
    <mergeCell ref="AV146:AV149"/>
    <mergeCell ref="AV150:AV151"/>
    <mergeCell ref="AV152:AV154"/>
    <mergeCell ref="AV156:AV157"/>
    <mergeCell ref="AV158:AV160"/>
    <mergeCell ref="AV161:AV164"/>
    <mergeCell ref="AV167:AV168"/>
    <mergeCell ref="AV171:AV172"/>
    <mergeCell ref="AV173:AV175"/>
    <mergeCell ref="AV178:AV181"/>
    <mergeCell ref="AV182:AV185"/>
    <mergeCell ref="AV186:AV187"/>
    <mergeCell ref="AV188:AV190"/>
    <mergeCell ref="AV191:AV194"/>
    <mergeCell ref="AV195:AV198"/>
    <mergeCell ref="AV199:AV201"/>
    <mergeCell ref="AV202:AV203"/>
    <mergeCell ref="AV204:AV207"/>
    <mergeCell ref="AV209:AV210"/>
    <mergeCell ref="AV211:AV212"/>
    <mergeCell ref="AV213:AV215"/>
    <mergeCell ref="AV217:AV218"/>
    <mergeCell ref="AV219:AV221"/>
    <mergeCell ref="AV224:AV226"/>
    <mergeCell ref="AV227:AV229"/>
    <mergeCell ref="AW2:AW4"/>
    <mergeCell ref="AW5:AW13"/>
    <mergeCell ref="AW14:AW18"/>
    <mergeCell ref="AW19:AW21"/>
    <mergeCell ref="AW23:AW25"/>
    <mergeCell ref="AW26:AW28"/>
    <mergeCell ref="AW29:AW31"/>
    <mergeCell ref="AW32:AW33"/>
    <mergeCell ref="AW34:AW37"/>
    <mergeCell ref="AW39:AW41"/>
    <mergeCell ref="AW42:AW44"/>
    <mergeCell ref="AW47:AW48"/>
    <mergeCell ref="AW49:AW52"/>
    <mergeCell ref="AW56:AW58"/>
    <mergeCell ref="AW59:AW62"/>
    <mergeCell ref="AW63:AW65"/>
    <mergeCell ref="AW66:AW67"/>
    <mergeCell ref="AW68:AW69"/>
    <mergeCell ref="AW70:AW72"/>
    <mergeCell ref="AW73:AW75"/>
    <mergeCell ref="AW76:AW77"/>
    <mergeCell ref="AW78:AW81"/>
    <mergeCell ref="AW83:AW86"/>
    <mergeCell ref="AW87:AW90"/>
    <mergeCell ref="AW91:AW92"/>
    <mergeCell ref="AW93:AW97"/>
    <mergeCell ref="AW98:AW101"/>
    <mergeCell ref="AW102:AW103"/>
    <mergeCell ref="AW104:AW105"/>
    <mergeCell ref="AW106:AW108"/>
    <mergeCell ref="AW109:AW111"/>
    <mergeCell ref="AW112:AW113"/>
    <mergeCell ref="AW114:AW116"/>
    <mergeCell ref="AW117:AW118"/>
    <mergeCell ref="AW119:AW121"/>
    <mergeCell ref="AW123:AW125"/>
    <mergeCell ref="AW126:AW129"/>
    <mergeCell ref="AW130:AW133"/>
    <mergeCell ref="AW135:AW136"/>
    <mergeCell ref="AW138:AW139"/>
    <mergeCell ref="AW140:AW145"/>
    <mergeCell ref="AW146:AW149"/>
    <mergeCell ref="AW150:AW151"/>
    <mergeCell ref="AW152:AW154"/>
    <mergeCell ref="AW156:AW157"/>
    <mergeCell ref="AW158:AW160"/>
    <mergeCell ref="AW161:AW164"/>
    <mergeCell ref="AW167:AW168"/>
    <mergeCell ref="AW171:AW172"/>
    <mergeCell ref="AW173:AW175"/>
    <mergeCell ref="AW178:AW181"/>
    <mergeCell ref="AW182:AW185"/>
    <mergeCell ref="AW186:AW187"/>
    <mergeCell ref="AW188:AW190"/>
    <mergeCell ref="AW191:AW194"/>
    <mergeCell ref="AW195:AW198"/>
    <mergeCell ref="AW199:AW201"/>
    <mergeCell ref="AW202:AW203"/>
    <mergeCell ref="AW204:AW207"/>
    <mergeCell ref="AW209:AW210"/>
    <mergeCell ref="AW211:AW212"/>
    <mergeCell ref="AW213:AW215"/>
    <mergeCell ref="AW217:AW218"/>
    <mergeCell ref="AW219:AW221"/>
    <mergeCell ref="AW224:AW226"/>
    <mergeCell ref="AW227:AW229"/>
    <mergeCell ref="AR93:AT97"/>
    <mergeCell ref="AD130:AG133"/>
    <mergeCell ref="AR191:AT194"/>
    <mergeCell ref="AR199:AT201"/>
  </mergeCells>
  <conditionalFormatting sqref="B1:B24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Sheet2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中科盛阳</cp:lastModifiedBy>
  <dcterms:created xsi:type="dcterms:W3CDTF">2016-12-05T16:54:00Z</dcterms:created>
  <dcterms:modified xsi:type="dcterms:W3CDTF">2024-06-17T09:30:02Z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780764DC9FB64DE987DA10727D520073_13</vt:lpwstr>
  </property>
  <property fmtid="{D5CDD505-2E9C-101B-9397-08002B2CF9AE}" pid="4" name="KSOReadingLayout">
    <vt:bool>false</vt:bool>
  </property>
</Properties>
</file>